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230" windowWidth="12120" windowHeight="4050" tabRatio="938" activeTab="12"/>
  </bookViews>
  <sheets>
    <sheet name="DATOS" sheetId="15" r:id="rId1"/>
    <sheet name="T.I " sheetId="12" r:id="rId2"/>
    <sheet name="T.II" sheetId="11" r:id="rId3"/>
    <sheet name="T.III" sheetId="41" r:id="rId4"/>
    <sheet name="T.IV" sheetId="42" r:id="rId5"/>
    <sheet name="T.V" sheetId="23" r:id="rId6"/>
    <sheet name="T.VI" sheetId="38" r:id="rId7"/>
    <sheet name="T.VII" sheetId="43" r:id="rId8"/>
    <sheet name="T.VIII" sheetId="39" r:id="rId9"/>
    <sheet name="T.IX" sheetId="35" r:id="rId10"/>
    <sheet name="T.X" sheetId="10" r:id="rId11"/>
    <sheet name="T.XI" sheetId="14" r:id="rId12"/>
    <sheet name="E.I" sheetId="31" r:id="rId13"/>
    <sheet name="E.II" sheetId="32" r:id="rId14"/>
    <sheet name="E.III" sheetId="21" r:id="rId15"/>
    <sheet name="E.IV" sheetId="20" r:id="rId16"/>
    <sheet name="E.V" sheetId="24" r:id="rId17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0" hidden="1">T.X!$16:$35</definedName>
    <definedName name="Z_715E90F1_CD54_4010_AF2A_F1142E0A1E81_.wvu.Rows" localSheetId="10" hidden="1">T.X!$35:$46</definedName>
  </definedNames>
  <calcPr calcId="145621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E8" i="20" l="1"/>
  <c r="P7" i="21"/>
  <c r="P8" i="32"/>
  <c r="P8" i="23"/>
  <c r="P7" i="42"/>
  <c r="M7" i="21" l="1"/>
  <c r="M8" i="21"/>
  <c r="M6" i="21"/>
  <c r="H8" i="12" l="1"/>
  <c r="A6" i="12" l="1"/>
  <c r="E38" i="20" l="1"/>
  <c r="A7" i="20"/>
  <c r="A6" i="21"/>
  <c r="A7" i="32"/>
  <c r="A7" i="31"/>
  <c r="A15" i="43" l="1"/>
  <c r="A14" i="43"/>
  <c r="A13" i="43"/>
  <c r="A6" i="42" l="1"/>
  <c r="A5" i="42"/>
  <c r="A3" i="42"/>
  <c r="A2" i="42"/>
  <c r="A1" i="42"/>
  <c r="A18" i="10"/>
  <c r="A18" i="38"/>
  <c r="A18" i="41"/>
  <c r="A6" i="35"/>
  <c r="A18" i="14"/>
  <c r="A7" i="23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A6" i="32" l="1"/>
  <c r="A3" i="32"/>
  <c r="A2" i="32"/>
  <c r="A1" i="32"/>
  <c r="A6" i="31"/>
  <c r="A3" i="31"/>
  <c r="A2" i="31"/>
  <c r="A1" i="31"/>
  <c r="A3" i="23"/>
  <c r="A2" i="23"/>
  <c r="A1" i="23"/>
  <c r="A3" i="21"/>
  <c r="A2" i="21"/>
  <c r="A1" i="21"/>
  <c r="A3" i="20"/>
  <c r="A2" i="20"/>
  <c r="A1" i="20"/>
  <c r="A3" i="11"/>
  <c r="A2" i="11"/>
  <c r="A1" i="11"/>
  <c r="A1" i="12"/>
  <c r="A3" i="12"/>
  <c r="A6" i="23"/>
  <c r="A5" i="21"/>
  <c r="A6" i="20"/>
  <c r="A6" i="11"/>
  <c r="G8" i="11"/>
</calcChain>
</file>

<file path=xl/sharedStrings.xml><?xml version="1.0" encoding="utf-8"?>
<sst xmlns="http://schemas.openxmlformats.org/spreadsheetml/2006/main" count="451" uniqueCount="195">
  <si>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</si>
  <si>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</si>
  <si>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</si>
  <si>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</si>
  <si>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</si>
  <si>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</si>
  <si>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</si>
  <si>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</si>
  <si>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</si>
  <si>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</si>
  <si>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</si>
  <si>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</si>
  <si>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</si>
  <si>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</si>
  <si>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</si>
  <si>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</si>
  <si>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</si>
  <si>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</si>
  <si>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</si>
  <si>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</si>
  <si>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</si>
  <si>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</si>
  <si>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</si>
  <si>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</si>
  <si>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</si>
  <si>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</si>
  <si>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</si>
  <si>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</si>
  <si>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</si>
  <si>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</si>
  <si>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</si>
  <si>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</si>
  <si>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</si>
  <si>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</si>
  <si>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</si>
  <si>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</si>
  <si>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</si>
  <si>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</si>
  <si>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</si>
  <si>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</si>
  <si>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</si>
  <si>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</si>
  <si>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</si>
  <si>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</si>
  <si>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</si>
  <si>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</si>
  <si>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</si>
  <si>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</si>
  <si>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</si>
  <si>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</si>
  <si>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</si>
  <si>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</si>
  <si>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</si>
  <si>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</si>
  <si>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</si>
  <si>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</si>
  <si>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</si>
  <si>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</si>
  <si>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</si>
  <si>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</si>
  <si>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</si>
  <si>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</si>
  <si>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</si>
  <si>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</si>
  <si>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</si>
  <si>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</si>
  <si>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</si>
  <si>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</si>
  <si>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</si>
  <si>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</si>
  <si>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</si>
  <si>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</si>
  <si>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</si>
  <si>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</si>
  <si>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</si>
  <si>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</si>
  <si>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</si>
  <si>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</si>
  <si>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</si>
  <si>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</si>
  <si>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</si>
  <si>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</si>
  <si>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</si>
  <si>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</si>
  <si>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</si>
  <si>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</si>
  <si>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</si>
  <si>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</si>
  <si>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</si>
  <si>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</si>
  <si>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</si>
  <si>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</si>
  <si>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</si>
  <si>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</si>
  <si>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</si>
  <si>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</si>
  <si>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</si>
  <si>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</si>
  <si>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</si>
  <si>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</si>
  <si>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</si>
  <si>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</si>
  <si>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</si>
  <si>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</si>
  <si>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</si>
  <si>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</si>
  <si>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</si>
  <si>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</si>
  <si>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</si>
  <si>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</si>
  <si>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</si>
  <si>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</si>
  <si>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</si>
  <si>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</si>
  <si>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</si>
  <si>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</si>
  <si>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</si>
  <si>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</si>
  <si>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</si>
  <si>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</si>
  <si>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CATEGORIA PROPUESTA</t>
  </si>
  <si>
    <t>DOCUMENTO T.Vb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</si>
  <si>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</si>
  <si>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</si>
  <si>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</si>
  <si>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</si>
  <si>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</si>
  <si>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</si>
  <si>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</si>
  <si>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</si>
  <si>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</si>
  <si>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</si>
  <si>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</si>
  <si>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</si>
  <si>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</si>
  <si>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</si>
  <si>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</si>
  <si>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</si>
  <si>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</si>
  <si>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</si>
  <si>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</si>
  <si>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</si>
  <si>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</si>
  <si>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</si>
  <si>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</si>
  <si>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</si>
  <si>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</si>
  <si>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</si>
  <si>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</si>
  <si>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</si>
  <si>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</si>
  <si>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</si>
  <si>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</si>
  <si>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</si>
  <si>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</si>
  <si>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</si>
  <si>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</si>
  <si>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</si>
  <si>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</si>
  <si>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</si>
  <si>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</si>
  <si>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</si>
  <si>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</si>
  <si>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</si>
  <si>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</si>
  <si>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</si>
  <si>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</si>
  <si>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No. IO-009000988-N5-2013</t>
  </si>
  <si>
    <t>“ESTUDIOS DE PRE-INVERSIÓN Y ESTUDIOS COMPLEMENTARIOS PARA LA ELABORACIÓN DEL ANTEPROYECTO EJECUTIVO DEL TREN DE PASAJEROS MÉXICO–QUERÉTARO”</t>
  </si>
  <si>
    <t>03-05-13</t>
  </si>
  <si>
    <t>30-10-13</t>
  </si>
  <si>
    <t>180</t>
  </si>
  <si>
    <t xml:space="preserve">México, D.F., a               </t>
  </si>
  <si>
    <t>FORMATO DE-E.V</t>
  </si>
  <si>
    <t>PROPOSICIÓN</t>
  </si>
  <si>
    <t>DIRECTOR GENERAL DE _______________________</t>
  </si>
  <si>
    <t>a)</t>
  </si>
  <si>
    <t>Por mi propio derecho ________________________________________</t>
  </si>
  <si>
    <t>b)</t>
  </si>
  <si>
    <t>Como representante legal de ___________________________________</t>
  </si>
  <si>
    <t>Manifiesto a usted que:                                                                                                                                                                                                                                                                            Oportunamente se recogió LA CONVOCATORIA correspondiente y se ha tomado debida nota de los datos y las Bases a que se sujetará dicha CONVOCATORIA y conforme a las cuales se llevará a cabo la ejecución de los trabajos, se aceptan íntegramente los requisitos contenidos en LA CONVOCATORIA y para tal efecto se devuelven debidamente firmadas por el suscrito en un total de _____________ fojas foliadas.</t>
  </si>
  <si>
    <t>Igualmente expongo que se han tomado las providencias a que se contrae LA CONVOCATORIA.</t>
  </si>
  <si>
    <t>Así mismo manifiesto que esta empresa conoce la Ley de Obras Públicas y Servicios Relacionados con las Mismas su Reglamento, el proyecto, las normas de esa Secretaría y que acepto que tales documentos rigen, en lo conducente, respecto a la licitación indicada y demás actos que de ella deriven.</t>
  </si>
  <si>
    <t>De conformidad con lo anterior se presenta la proposición respectiva, la que con un importe total de $____________________( con letra), ya incluido el importe del impuesto al valor agregado (IVA), se encuentra requisitada e integrada en la forma que establece LA CONVOCATORIA, el proyecto, las especificaciones generales y particulares de los trabajos que se licitan y demás documentos del caso.</t>
  </si>
  <si>
    <t>El tiempo de ejecución de los trabajos objeto de la licitación será de _________días naturales contados a partir de la fecha real del inicio de la obra.</t>
  </si>
  <si>
    <t>A t e n t a m e n t e</t>
  </si>
  <si>
    <t>Firma</t>
  </si>
  <si>
    <t>_____________________________________</t>
  </si>
  <si>
    <t>Nombre y cargo del signatario</t>
  </si>
  <si>
    <t>_______________________________________</t>
  </si>
  <si>
    <t>Nombre de la empresa</t>
  </si>
  <si>
    <t>Me refiero a Invitación a cuando menos tres personas  Nº IO-9000988-N5-2013 relativa a los trabajos de: ____________________________________________________________________________________</t>
  </si>
  <si>
    <t>ESTUDIOS DE PRE-INVERSIÓN Y ESTUDIOS COMPLEMENTARIOS PARA LA ELABORACIÓN DEL ANTEPROYECTO EJECUTIVO DEL TREN DE PASAJEROS MÉXICO-QUERÉTARO</t>
  </si>
  <si>
    <t>PROGRAMA CALENDARIZADO Y CUANTIFICADO MENSUALMENTE EN PORCENTAJES DE LAS PARTIDAS O ACTIVIDADES DE PERSONALQUE SE EMPLEARÁ PARA REALIZAR LOS SERVICIOS INDICANDO ESPECIALIDAD, CANTIDAD REQUERIDA POR HORAS - HOMBRE NECESARIAS</t>
  </si>
  <si>
    <t>Sobre el particular, el que suscribe, a nombre y representación de  (__________(1)___________  como __________(2)___________ y de conformidad con lo establecido en el numeral 3.4. de la Invitación a Cuando Menos Tres Personas, manifiesto efectuaré las subcontrataciones siguientes: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</si>
</sst>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b/>
      <sz val="12"/>
      <color theme="1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4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7" xfId="0" applyFont="1" applyBorder="1" applyAlignment="1">
      <alignment vertical="top" wrapText="1"/>
    </xf>
    <xf numFmtId="0" fontId="9" fillId="0" borderId="50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6" xfId="0" applyNumberFormat="1" applyFont="1" applyFill="1" applyBorder="1" applyAlignment="1">
      <alignment vertical="distributed" wrapText="1"/>
    </xf>
    <xf numFmtId="49" fontId="6" fillId="2" borderId="46" xfId="1" applyNumberFormat="1" applyFont="1" applyFill="1" applyBorder="1" applyAlignment="1">
      <alignment horizontal="center" vertical="center"/>
    </xf>
    <xf numFmtId="40" fontId="6" fillId="2" borderId="46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6" xfId="0" applyFont="1" applyFill="1" applyBorder="1" applyAlignment="1">
      <alignment vertical="distributed" wrapText="1"/>
    </xf>
    <xf numFmtId="40" fontId="6" fillId="2" borderId="46" xfId="1" applyNumberFormat="1" applyFont="1" applyFill="1" applyBorder="1" applyAlignment="1">
      <alignment vertical="top" textRotation="90"/>
    </xf>
    <xf numFmtId="40" fontId="6" fillId="2" borderId="46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6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7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top"/>
    </xf>
    <xf numFmtId="168" fontId="6" fillId="2" borderId="40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6" xfId="0" applyNumberFormat="1" applyFont="1" applyBorder="1" applyAlignment="1">
      <alignment vertical="top" wrapText="1"/>
    </xf>
    <xf numFmtId="49" fontId="6" fillId="0" borderId="46" xfId="1" applyNumberFormat="1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textRotation="90" wrapText="1"/>
    </xf>
    <xf numFmtId="40" fontId="6" fillId="0" borderId="46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6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7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9" xfId="0" applyFont="1" applyBorder="1" applyAlignment="1">
      <alignment vertical="top"/>
    </xf>
    <xf numFmtId="168" fontId="6" fillId="0" borderId="40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3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 vertical="distributed" wrapText="1"/>
    </xf>
    <xf numFmtId="0" fontId="7" fillId="0" borderId="0" xfId="0" applyFont="1"/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8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vertical="top"/>
    </xf>
    <xf numFmtId="0" fontId="13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0" xfId="0" applyFont="1" applyAlignment="1">
      <alignment horizontal="justify" vertical="top" wrapText="1"/>
    </xf>
    <xf numFmtId="0" fontId="15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7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8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7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7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168" fontId="6" fillId="0" borderId="40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7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3" borderId="56" xfId="0" applyFont="1" applyFill="1" applyBorder="1" applyAlignment="1">
      <alignment vertical="center" wrapText="1"/>
    </xf>
    <xf numFmtId="10" fontId="12" fillId="3" borderId="56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left" vertical="top" wrapText="1"/>
    </xf>
    <xf numFmtId="49" fontId="6" fillId="0" borderId="57" xfId="0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horizontal="center" vertical="top" wrapText="1"/>
    </xf>
    <xf numFmtId="167" fontId="6" fillId="0" borderId="57" xfId="0" applyNumberFormat="1" applyFont="1" applyFill="1" applyBorder="1" applyAlignment="1">
      <alignment vertical="top" wrapText="1"/>
    </xf>
    <xf numFmtId="40" fontId="6" fillId="0" borderId="57" xfId="1" applyNumberFormat="1" applyFont="1" applyFill="1" applyBorder="1" applyAlignment="1">
      <alignment vertical="top" wrapText="1"/>
    </xf>
    <xf numFmtId="166" fontId="6" fillId="0" borderId="57" xfId="2" applyNumberFormat="1" applyFont="1" applyFill="1" applyBorder="1" applyAlignment="1">
      <alignment vertical="top" wrapText="1"/>
    </xf>
    <xf numFmtId="0" fontId="6" fillId="3" borderId="31" xfId="0" applyFont="1" applyFill="1" applyBorder="1" applyAlignment="1">
      <alignment vertical="top" wrapText="1"/>
    </xf>
    <xf numFmtId="10" fontId="12" fillId="3" borderId="31" xfId="0" applyNumberFormat="1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0" borderId="61" xfId="0" applyNumberFormat="1" applyFont="1" applyFill="1" applyBorder="1" applyAlignment="1">
      <alignment horizontal="left" vertical="top" wrapText="1"/>
    </xf>
    <xf numFmtId="167" fontId="6" fillId="0" borderId="62" xfId="0" applyNumberFormat="1" applyFont="1" applyFill="1" applyBorder="1" applyAlignment="1">
      <alignment vertical="top" wrapText="1"/>
    </xf>
    <xf numFmtId="40" fontId="6" fillId="0" borderId="62" xfId="1" applyNumberFormat="1" applyFont="1" applyFill="1" applyBorder="1" applyAlignment="1">
      <alignment vertical="top" wrapText="1"/>
    </xf>
    <xf numFmtId="10" fontId="6" fillId="0" borderId="62" xfId="2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vertical="top" wrapText="1"/>
    </xf>
    <xf numFmtId="10" fontId="12" fillId="0" borderId="57" xfId="2" applyNumberFormat="1" applyFont="1" applyFill="1" applyBorder="1" applyAlignment="1">
      <alignment vertical="top" wrapText="1"/>
    </xf>
    <xf numFmtId="167" fontId="6" fillId="0" borderId="58" xfId="0" applyNumberFormat="1" applyFont="1" applyFill="1" applyBorder="1" applyAlignment="1">
      <alignment vertical="top" wrapText="1"/>
    </xf>
    <xf numFmtId="40" fontId="6" fillId="0" borderId="58" xfId="1" applyNumberFormat="1" applyFont="1" applyFill="1" applyBorder="1" applyAlignment="1">
      <alignment vertical="top" wrapText="1"/>
    </xf>
    <xf numFmtId="10" fontId="6" fillId="0" borderId="58" xfId="2" applyNumberFormat="1" applyFont="1" applyFill="1" applyBorder="1" applyAlignment="1">
      <alignment vertical="top" wrapText="1"/>
    </xf>
    <xf numFmtId="0" fontId="6" fillId="3" borderId="64" xfId="0" applyFont="1" applyFill="1" applyBorder="1" applyAlignment="1">
      <alignment vertical="center" wrapText="1"/>
    </xf>
    <xf numFmtId="10" fontId="12" fillId="3" borderId="65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167" fontId="6" fillId="0" borderId="59" xfId="0" applyNumberFormat="1" applyFont="1" applyFill="1" applyBorder="1" applyAlignment="1">
      <alignment vertical="top" wrapText="1"/>
    </xf>
    <xf numFmtId="40" fontId="6" fillId="0" borderId="56" xfId="1" applyNumberFormat="1" applyFont="1" applyFill="1" applyBorder="1" applyAlignment="1">
      <alignment vertical="top" wrapText="1"/>
    </xf>
    <xf numFmtId="10" fontId="6" fillId="0" borderId="56" xfId="2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left" vertical="top" wrapText="1"/>
    </xf>
    <xf numFmtId="167" fontId="6" fillId="0" borderId="38" xfId="0" applyNumberFormat="1" applyFont="1" applyFill="1" applyBorder="1" applyAlignment="1">
      <alignment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left" vertical="top" wrapText="1"/>
    </xf>
    <xf numFmtId="167" fontId="6" fillId="0" borderId="41" xfId="0" applyNumberFormat="1" applyFont="1" applyFill="1" applyBorder="1" applyAlignment="1">
      <alignment vertical="top" wrapText="1"/>
    </xf>
    <xf numFmtId="49" fontId="6" fillId="0" borderId="56" xfId="0" applyNumberFormat="1" applyFont="1" applyFill="1" applyBorder="1" applyAlignment="1">
      <alignment horizontal="center" vertical="top" wrapText="1"/>
    </xf>
    <xf numFmtId="167" fontId="6" fillId="0" borderId="56" xfId="0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12" fillId="0" borderId="35" xfId="0" applyNumberFormat="1" applyFont="1" applyBorder="1" applyAlignment="1">
      <alignment horizontal="right" vertical="center"/>
    </xf>
    <xf numFmtId="49" fontId="6" fillId="0" borderId="35" xfId="1" applyNumberFormat="1" applyFont="1" applyBorder="1" applyAlignment="1">
      <alignment horizontal="center" vertical="center"/>
    </xf>
    <xf numFmtId="10" fontId="12" fillId="0" borderId="42" xfId="0" applyNumberFormat="1" applyFont="1" applyBorder="1" applyAlignment="1">
      <alignment vertical="center"/>
    </xf>
    <xf numFmtId="167" fontId="12" fillId="0" borderId="21" xfId="0" applyNumberFormat="1" applyFont="1" applyBorder="1" applyAlignment="1">
      <alignment horizontal="right" vertical="center"/>
    </xf>
    <xf numFmtId="49" fontId="6" fillId="0" borderId="21" xfId="1" applyNumberFormat="1" applyFont="1" applyBorder="1" applyAlignment="1">
      <alignment horizontal="center" vertical="center"/>
    </xf>
    <xf numFmtId="166" fontId="12" fillId="0" borderId="38" xfId="0" applyNumberFormat="1" applyFont="1" applyBorder="1" applyAlignment="1">
      <alignment vertical="center"/>
    </xf>
    <xf numFmtId="167" fontId="12" fillId="0" borderId="40" xfId="0" applyNumberFormat="1" applyFont="1" applyBorder="1" applyAlignment="1">
      <alignment horizontal="right" vertical="center"/>
    </xf>
    <xf numFmtId="49" fontId="6" fillId="0" borderId="40" xfId="1" applyNumberFormat="1" applyFont="1" applyBorder="1" applyAlignment="1">
      <alignment horizontal="center" vertical="center"/>
    </xf>
    <xf numFmtId="166" fontId="12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7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3" fillId="0" borderId="0" xfId="0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7" fillId="2" borderId="31" xfId="0" applyFont="1" applyFill="1" applyBorder="1" applyAlignment="1">
      <alignment horizontal="center" vertical="top"/>
    </xf>
    <xf numFmtId="0" fontId="19" fillId="0" borderId="10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7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7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12" fillId="3" borderId="63" xfId="0" applyFont="1" applyFill="1" applyBorder="1" applyAlignment="1">
      <alignment horizontal="left" vertical="center" wrapText="1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16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drawing" Target="../drawings/drawing9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4" Type="http://schemas.openxmlformats.org/officeDocument/2006/relationships/drawing" Target="../drawings/drawing1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10" workbookViewId="0">
      <selection activeCell="B18" sqref="B18"/>
    </sheetView>
  </sheetViews>
  <sheetFormatPr baseColWidth="10" defaultRowHeight="21" x14ac:dyDescent="0.6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 x14ac:dyDescent="0.6">
      <c r="A1" s="393"/>
      <c r="B1" s="393"/>
      <c r="C1" s="394" t="s">
        <v>92</v>
      </c>
    </row>
    <row r="2" spans="1:3" ht="15" customHeight="1" x14ac:dyDescent="0.6">
      <c r="A2" s="393"/>
      <c r="B2" s="393"/>
      <c r="C2" s="395"/>
    </row>
    <row r="3" spans="1:3" ht="15" customHeight="1" x14ac:dyDescent="0.6">
      <c r="A3" s="393"/>
      <c r="B3" s="393"/>
      <c r="C3" s="395"/>
    </row>
    <row r="4" spans="1:3" x14ac:dyDescent="0.6">
      <c r="A4" s="393"/>
      <c r="B4" s="393"/>
      <c r="C4" s="395"/>
    </row>
    <row r="5" spans="1:3" ht="15" customHeight="1" x14ac:dyDescent="0.6">
      <c r="A5" s="393"/>
      <c r="B5" s="393"/>
      <c r="C5" s="396"/>
    </row>
    <row r="12" spans="1:3" x14ac:dyDescent="0.6">
      <c r="A12" s="258"/>
      <c r="B12" s="386" t="s">
        <v>69</v>
      </c>
      <c r="C12" s="387" t="s">
        <v>57</v>
      </c>
    </row>
    <row r="13" spans="1:3" x14ac:dyDescent="0.6">
      <c r="A13" s="258"/>
      <c r="B13" s="386" t="s">
        <v>68</v>
      </c>
      <c r="C13" s="387" t="s">
        <v>152</v>
      </c>
    </row>
    <row r="14" spans="1:3" x14ac:dyDescent="0.6">
      <c r="A14" s="388">
        <v>1</v>
      </c>
      <c r="B14" s="386" t="s">
        <v>94</v>
      </c>
      <c r="C14" s="387" t="s">
        <v>153</v>
      </c>
    </row>
    <row r="15" spans="1:3" ht="31.5" x14ac:dyDescent="0.6">
      <c r="A15" s="388">
        <v>2</v>
      </c>
      <c r="B15" s="386" t="s">
        <v>149</v>
      </c>
      <c r="C15" s="387" t="s">
        <v>150</v>
      </c>
    </row>
    <row r="16" spans="1:3" ht="24.75" customHeight="1" x14ac:dyDescent="0.6">
      <c r="A16" s="388">
        <v>3</v>
      </c>
      <c r="B16" s="386" t="s">
        <v>151</v>
      </c>
      <c r="C16" s="389" t="s">
        <v>167</v>
      </c>
    </row>
    <row r="17" spans="1:3" ht="47.25" x14ac:dyDescent="0.6">
      <c r="A17" s="388">
        <v>4</v>
      </c>
      <c r="B17" s="386" t="s">
        <v>95</v>
      </c>
      <c r="C17" s="391" t="s">
        <v>168</v>
      </c>
    </row>
    <row r="18" spans="1:3" x14ac:dyDescent="0.6">
      <c r="A18" s="388">
        <v>5</v>
      </c>
      <c r="B18" s="386" t="s">
        <v>61</v>
      </c>
      <c r="C18" s="387" t="s">
        <v>160</v>
      </c>
    </row>
    <row r="19" spans="1:3" x14ac:dyDescent="0.6">
      <c r="A19" s="388">
        <v>6</v>
      </c>
      <c r="B19" s="386" t="s">
        <v>0</v>
      </c>
      <c r="C19" s="390"/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workbookViewId="0">
      <selection activeCell="D17" sqref="D17"/>
    </sheetView>
  </sheetViews>
  <sheetFormatPr baseColWidth="10" defaultRowHeight="15" x14ac:dyDescent="0.4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152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IO-009000988-N5-2013</v>
      </c>
      <c r="B6" s="25"/>
      <c r="C6" s="25"/>
      <c r="D6" s="25"/>
      <c r="E6" s="25"/>
      <c r="F6" s="23"/>
      <c r="G6" s="23"/>
      <c r="H6" s="27" t="s">
        <v>109</v>
      </c>
    </row>
    <row r="7" spans="1:9" s="20" customFormat="1" x14ac:dyDescent="0.25">
      <c r="A7" s="399" t="str">
        <f>OBRA</f>
        <v>“ESTUDIOS DE PRE-INVERSIÓN Y ESTUDIOS COMPLEMENTARIOS PARA LA ELABORACIÓN DEL ANTEPROYECTO EJECUTIVO DEL TREN DE PASAJEROS MÉXICO–QUERÉTARO”</v>
      </c>
      <c r="B7" s="400"/>
      <c r="C7" s="400"/>
      <c r="D7" s="400"/>
      <c r="E7" s="400"/>
      <c r="F7" s="23"/>
      <c r="G7" s="23"/>
      <c r="H7" s="28" t="s">
        <v>111</v>
      </c>
    </row>
    <row r="8" spans="1:9" s="20" customFormat="1" x14ac:dyDescent="0.25">
      <c r="A8" s="399"/>
      <c r="B8" s="400"/>
      <c r="C8" s="400"/>
      <c r="D8" s="400"/>
      <c r="E8" s="400"/>
      <c r="F8" s="23"/>
      <c r="G8" s="23"/>
      <c r="H8" s="29" t="str">
        <f>"FECHA: "&amp;TEXT(FECHALICIT,"DD-MMM-AAAA")</f>
        <v>FECHA: 00-Ene-1900</v>
      </c>
    </row>
    <row r="9" spans="1:9" s="20" customFormat="1" x14ac:dyDescent="0.25">
      <c r="A9" s="399"/>
      <c r="B9" s="400"/>
      <c r="C9" s="400"/>
      <c r="D9" s="400"/>
      <c r="E9" s="400"/>
      <c r="F9" s="23"/>
      <c r="G9" s="23"/>
      <c r="H9" s="30" t="s">
        <v>97</v>
      </c>
    </row>
    <row r="10" spans="1:9" s="20" customFormat="1" x14ac:dyDescent="0.25">
      <c r="A10" s="31"/>
      <c r="B10" s="32"/>
      <c r="C10" s="32"/>
      <c r="D10" s="32"/>
      <c r="E10" s="32"/>
      <c r="F10" s="32"/>
      <c r="G10" s="32"/>
      <c r="H10" s="33"/>
    </row>
    <row r="11" spans="1:9" ht="22.5" customHeight="1" x14ac:dyDescent="0.45">
      <c r="A11" s="407" t="s">
        <v>130</v>
      </c>
      <c r="B11" s="407"/>
      <c r="C11" s="407"/>
      <c r="D11" s="407"/>
      <c r="E11" s="407"/>
      <c r="F11" s="407"/>
      <c r="G11" s="407"/>
      <c r="H11" s="407"/>
      <c r="I11" s="34"/>
    </row>
    <row r="12" spans="1:9" x14ac:dyDescent="0.45">
      <c r="A12" s="36" t="s">
        <v>4</v>
      </c>
      <c r="B12" s="37" t="s">
        <v>52</v>
      </c>
      <c r="C12" s="38" t="s">
        <v>164</v>
      </c>
      <c r="D12" s="39" t="s">
        <v>76</v>
      </c>
      <c r="E12" s="40"/>
      <c r="F12" s="41"/>
      <c r="G12" s="39" t="s">
        <v>79</v>
      </c>
      <c r="H12" s="42"/>
    </row>
    <row r="13" spans="1:9" x14ac:dyDescent="0.45">
      <c r="A13" s="43" t="s">
        <v>6</v>
      </c>
      <c r="B13" s="44" t="s">
        <v>53</v>
      </c>
      <c r="C13" s="45" t="s">
        <v>7</v>
      </c>
      <c r="D13" s="46" t="s">
        <v>77</v>
      </c>
      <c r="E13" s="47" t="s">
        <v>9</v>
      </c>
      <c r="F13" s="48"/>
      <c r="G13" s="48"/>
      <c r="H13" s="49"/>
    </row>
    <row r="14" spans="1:9" x14ac:dyDescent="0.45">
      <c r="A14" s="50" t="s">
        <v>120</v>
      </c>
      <c r="B14" s="51" t="s">
        <v>84</v>
      </c>
      <c r="C14" s="52" t="s">
        <v>8</v>
      </c>
      <c r="D14" s="53" t="s">
        <v>78</v>
      </c>
      <c r="E14" s="54" t="s">
        <v>10</v>
      </c>
      <c r="F14" s="55"/>
      <c r="G14" s="55"/>
      <c r="H14" s="56"/>
    </row>
    <row r="15" spans="1:9" x14ac:dyDescent="0.45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 x14ac:dyDescent="0.45">
      <c r="A16" s="62"/>
      <c r="B16" s="401"/>
      <c r="C16" s="402"/>
      <c r="D16" s="62"/>
      <c r="E16" s="62"/>
      <c r="F16" s="62"/>
      <c r="G16" s="62"/>
      <c r="H16" s="62"/>
    </row>
    <row r="17" spans="1:8" x14ac:dyDescent="0.45">
      <c r="A17" s="63" t="s">
        <v>80</v>
      </c>
      <c r="B17" s="405" t="s">
        <v>81</v>
      </c>
      <c r="C17" s="406"/>
      <c r="D17" s="63" t="s">
        <v>82</v>
      </c>
      <c r="E17" s="63" t="s">
        <v>83</v>
      </c>
      <c r="F17" s="63" t="s">
        <v>100</v>
      </c>
      <c r="G17" s="63" t="s">
        <v>98</v>
      </c>
      <c r="H17" s="63" t="s">
        <v>99</v>
      </c>
    </row>
    <row r="18" spans="1:8" x14ac:dyDescent="0.45">
      <c r="A18" s="64"/>
      <c r="B18" s="403"/>
      <c r="C18" s="404"/>
      <c r="D18" s="64"/>
      <c r="E18" s="64"/>
      <c r="F18" s="64"/>
      <c r="G18" s="64"/>
      <c r="H18" s="64"/>
    </row>
    <row r="19" spans="1:8" x14ac:dyDescent="0.45">
      <c r="A19" s="64"/>
      <c r="B19" s="403"/>
      <c r="C19" s="404"/>
      <c r="D19" s="64"/>
      <c r="E19" s="64"/>
      <c r="F19" s="64"/>
      <c r="G19" s="64"/>
      <c r="H19" s="64"/>
    </row>
    <row r="20" spans="1:8" x14ac:dyDescent="0.45">
      <c r="A20" s="64"/>
      <c r="B20" s="403"/>
      <c r="C20" s="404"/>
      <c r="D20" s="64"/>
      <c r="E20" s="64"/>
      <c r="F20" s="64"/>
      <c r="G20" s="64"/>
      <c r="H20" s="64"/>
    </row>
    <row r="21" spans="1:8" x14ac:dyDescent="0.45">
      <c r="A21" s="64"/>
      <c r="B21" s="403"/>
      <c r="C21" s="404"/>
      <c r="D21" s="64"/>
      <c r="E21" s="64"/>
      <c r="F21" s="64"/>
      <c r="G21" s="64"/>
      <c r="H21" s="64"/>
    </row>
    <row r="22" spans="1:8" x14ac:dyDescent="0.45">
      <c r="A22" s="64"/>
      <c r="B22" s="403"/>
      <c r="C22" s="404"/>
      <c r="D22" s="64"/>
      <c r="E22" s="64"/>
      <c r="F22" s="64"/>
      <c r="G22" s="64"/>
      <c r="H22" s="64"/>
    </row>
    <row r="23" spans="1:8" ht="7.5" customHeight="1" x14ac:dyDescent="0.45">
      <c r="A23" s="65"/>
    </row>
    <row r="24" spans="1:8" x14ac:dyDescent="0.45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 x14ac:dyDescent="0.45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 x14ac:dyDescent="0.45">
      <c r="A26" s="50" t="s">
        <v>120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 x14ac:dyDescent="0.45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 x14ac:dyDescent="0.45">
      <c r="A28" s="72"/>
      <c r="B28" s="397"/>
      <c r="C28" s="398"/>
      <c r="D28" s="73"/>
      <c r="E28" s="62"/>
      <c r="F28" s="62"/>
      <c r="G28" s="62"/>
      <c r="H28" s="62"/>
    </row>
    <row r="29" spans="1:8" x14ac:dyDescent="0.45">
      <c r="A29" s="64"/>
      <c r="B29" s="408"/>
      <c r="C29" s="409"/>
      <c r="D29" s="64"/>
      <c r="E29" s="64"/>
      <c r="F29" s="64"/>
      <c r="G29" s="64"/>
      <c r="H29" s="64"/>
    </row>
    <row r="30" spans="1:8" x14ac:dyDescent="0.45">
      <c r="A30" s="64"/>
      <c r="B30" s="403"/>
      <c r="C30" s="404"/>
      <c r="D30" s="64"/>
      <c r="E30" s="64"/>
      <c r="F30" s="64"/>
      <c r="G30" s="64"/>
      <c r="H30" s="64"/>
    </row>
    <row r="31" spans="1:8" x14ac:dyDescent="0.45">
      <c r="A31" s="64"/>
      <c r="B31" s="403"/>
      <c r="C31" s="404"/>
      <c r="D31" s="64"/>
      <c r="E31" s="64"/>
      <c r="F31" s="64"/>
      <c r="G31" s="64"/>
      <c r="H31" s="64"/>
    </row>
    <row r="32" spans="1:8" x14ac:dyDescent="0.45">
      <c r="A32" s="64"/>
      <c r="B32" s="403"/>
      <c r="C32" s="404"/>
      <c r="D32" s="64"/>
      <c r="E32" s="64"/>
      <c r="F32" s="64"/>
      <c r="G32" s="64"/>
      <c r="H32" s="64"/>
    </row>
    <row r="33" spans="1:8" x14ac:dyDescent="0.45">
      <c r="A33" s="64"/>
      <c r="B33" s="403"/>
      <c r="C33" s="404"/>
      <c r="D33" s="64"/>
      <c r="E33" s="64"/>
      <c r="F33" s="64"/>
      <c r="G33" s="64"/>
      <c r="H33" s="64"/>
    </row>
    <row r="34" spans="1:8" x14ac:dyDescent="0.45">
      <c r="A34" s="74"/>
      <c r="B34" s="403"/>
      <c r="C34" s="404"/>
      <c r="D34" s="64"/>
      <c r="E34" s="64"/>
      <c r="F34" s="64"/>
      <c r="G34" s="64"/>
      <c r="H34" s="64"/>
    </row>
    <row r="35" spans="1:8" ht="7.5" customHeight="1" x14ac:dyDescent="0.45">
      <c r="A35" s="65"/>
    </row>
    <row r="36" spans="1:8" x14ac:dyDescent="0.45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 x14ac:dyDescent="0.45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 x14ac:dyDescent="0.45">
      <c r="A38" s="50" t="s">
        <v>120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 x14ac:dyDescent="0.45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 x14ac:dyDescent="0.45">
      <c r="A40" s="62"/>
      <c r="B40" s="401"/>
      <c r="C40" s="402"/>
      <c r="D40" s="62"/>
      <c r="E40" s="62"/>
      <c r="F40" s="62"/>
      <c r="G40" s="62"/>
      <c r="H40" s="62"/>
    </row>
    <row r="41" spans="1:8" x14ac:dyDescent="0.45">
      <c r="A41" s="64"/>
      <c r="B41" s="403"/>
      <c r="C41" s="404"/>
      <c r="D41" s="64"/>
      <c r="E41" s="64"/>
      <c r="F41" s="64"/>
      <c r="G41" s="64"/>
      <c r="H41" s="64"/>
    </row>
    <row r="42" spans="1:8" x14ac:dyDescent="0.45">
      <c r="A42" s="64"/>
      <c r="B42" s="403"/>
      <c r="C42" s="404"/>
      <c r="D42" s="64"/>
      <c r="E42" s="64"/>
      <c r="F42" s="64"/>
      <c r="G42" s="64"/>
      <c r="H42" s="64"/>
    </row>
    <row r="43" spans="1:8" x14ac:dyDescent="0.45">
      <c r="A43" s="64"/>
      <c r="B43" s="403"/>
      <c r="C43" s="404"/>
      <c r="D43" s="64"/>
      <c r="E43" s="64"/>
      <c r="F43" s="64"/>
      <c r="G43" s="64"/>
      <c r="H43" s="64"/>
    </row>
    <row r="44" spans="1:8" x14ac:dyDescent="0.45">
      <c r="A44" s="64"/>
      <c r="B44" s="403"/>
      <c r="C44" s="404"/>
      <c r="D44" s="64"/>
      <c r="E44" s="64"/>
      <c r="F44" s="64"/>
      <c r="G44" s="64"/>
      <c r="H44" s="64"/>
    </row>
    <row r="45" spans="1:8" x14ac:dyDescent="0.45">
      <c r="A45" s="64"/>
      <c r="B45" s="403"/>
      <c r="C45" s="404"/>
      <c r="D45" s="64"/>
      <c r="E45" s="64"/>
      <c r="F45" s="64"/>
      <c r="G45" s="64"/>
      <c r="H45" s="64"/>
    </row>
    <row r="46" spans="1:8" x14ac:dyDescent="0.45">
      <c r="A46" s="64"/>
      <c r="B46" s="403"/>
      <c r="C46" s="404"/>
      <c r="D46" s="64"/>
      <c r="E46" s="64"/>
      <c r="F46" s="64"/>
      <c r="G46" s="64"/>
      <c r="H46" s="64"/>
    </row>
    <row r="47" spans="1:8" ht="7.5" customHeight="1" x14ac:dyDescent="0.45">
      <c r="A47" s="65"/>
    </row>
    <row r="48" spans="1:8" x14ac:dyDescent="0.45">
      <c r="A48" s="75"/>
      <c r="B48" s="76"/>
      <c r="C48" s="76"/>
      <c r="D48" s="76"/>
      <c r="E48" s="76"/>
      <c r="F48" s="76"/>
      <c r="G48" s="76"/>
      <c r="H48" s="77"/>
    </row>
    <row r="49" spans="1:8" x14ac:dyDescent="0.45">
      <c r="A49" s="78"/>
      <c r="B49" s="79" t="s">
        <v>101</v>
      </c>
      <c r="C49" s="34"/>
      <c r="D49" s="79" t="s">
        <v>102</v>
      </c>
      <c r="E49" s="34"/>
      <c r="F49" s="34"/>
      <c r="G49" s="34"/>
      <c r="H49" s="80"/>
    </row>
    <row r="50" spans="1:8" x14ac:dyDescent="0.45">
      <c r="A50" s="81"/>
      <c r="B50" s="82" t="s">
        <v>17</v>
      </c>
      <c r="C50" s="82"/>
      <c r="D50" s="82" t="s">
        <v>62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/>
  </sheetViews>
  <sheetFormatPr baseColWidth="10" defaultRowHeight="15" x14ac:dyDescent="0.4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84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IO-009000988-N5-2013</v>
      </c>
      <c r="B6" s="25"/>
      <c r="C6" s="25"/>
      <c r="D6" s="25"/>
      <c r="E6" s="25"/>
      <c r="F6" s="23"/>
      <c r="G6" s="27" t="s">
        <v>112</v>
      </c>
    </row>
    <row r="7" spans="1:7" s="20" customFormat="1" x14ac:dyDescent="0.25">
      <c r="A7" s="399" t="str">
        <f>OBRA</f>
        <v>“ESTUDIOS DE PRE-INVERSIÓN Y ESTUDIOS COMPLEMENTARIOS PARA LA ELABORACIÓN DEL ANTEPROYECTO EJECUTIVO DEL TREN DE PASAJEROS MÉXICO–QUERÉTARO”</v>
      </c>
      <c r="B7" s="400"/>
      <c r="C7" s="400"/>
      <c r="D7" s="400"/>
      <c r="E7" s="400"/>
      <c r="F7" s="23"/>
      <c r="G7" s="28" t="s">
        <v>113</v>
      </c>
    </row>
    <row r="8" spans="1:7" s="20" customFormat="1" x14ac:dyDescent="0.25">
      <c r="A8" s="399"/>
      <c r="B8" s="400"/>
      <c r="C8" s="400"/>
      <c r="D8" s="400"/>
      <c r="E8" s="400"/>
      <c r="F8" s="23"/>
      <c r="G8" s="29" t="str">
        <f>"FECHA: "&amp;TEXT(FECHALICIT,"DD-MMM-AAAA")</f>
        <v>FECHA: 00-Ene-1900</v>
      </c>
    </row>
    <row r="9" spans="1:7" s="20" customFormat="1" x14ac:dyDescent="0.25">
      <c r="A9" s="399"/>
      <c r="B9" s="400"/>
      <c r="C9" s="400"/>
      <c r="D9" s="400"/>
      <c r="E9" s="400"/>
      <c r="F9" s="23"/>
      <c r="G9" s="30" t="s">
        <v>97</v>
      </c>
    </row>
    <row r="10" spans="1:7" s="20" customFormat="1" x14ac:dyDescent="0.25">
      <c r="A10" s="31"/>
      <c r="B10" s="32"/>
      <c r="C10" s="32"/>
      <c r="D10" s="32"/>
      <c r="E10" s="32"/>
      <c r="F10" s="32"/>
      <c r="G10" s="33"/>
    </row>
    <row r="11" spans="1:7" s="34" customFormat="1" ht="22.5" customHeight="1" x14ac:dyDescent="0.45">
      <c r="A11" s="407" t="s">
        <v>137</v>
      </c>
      <c r="B11" s="407"/>
      <c r="C11" s="407"/>
      <c r="D11" s="407"/>
      <c r="E11" s="407"/>
      <c r="F11" s="407"/>
      <c r="G11" s="407"/>
    </row>
    <row r="12" spans="1:7" x14ac:dyDescent="0.45">
      <c r="A12" s="410" t="s">
        <v>19</v>
      </c>
      <c r="B12" s="410" t="s">
        <v>131</v>
      </c>
      <c r="C12" s="85" t="s">
        <v>21</v>
      </c>
      <c r="D12" s="86"/>
      <c r="E12" s="87"/>
      <c r="F12" s="410" t="s">
        <v>23</v>
      </c>
      <c r="G12" s="410" t="s">
        <v>22</v>
      </c>
    </row>
    <row r="13" spans="1:7" x14ac:dyDescent="0.45">
      <c r="A13" s="411"/>
      <c r="B13" s="411"/>
      <c r="C13" s="59" t="s">
        <v>18</v>
      </c>
      <c r="D13" s="57" t="s">
        <v>24</v>
      </c>
      <c r="E13" s="88" t="s">
        <v>20</v>
      </c>
      <c r="F13" s="412"/>
      <c r="G13" s="411"/>
    </row>
    <row r="14" spans="1:7" ht="20.25" customHeight="1" x14ac:dyDescent="0.45">
      <c r="A14" s="89"/>
      <c r="B14" s="90"/>
      <c r="C14" s="90"/>
      <c r="D14" s="89"/>
      <c r="E14" s="89"/>
      <c r="F14" s="89"/>
      <c r="G14" s="89"/>
    </row>
    <row r="15" spans="1:7" ht="20.25" customHeight="1" x14ac:dyDescent="0.45">
      <c r="A15" s="91" t="s">
        <v>52</v>
      </c>
      <c r="B15" s="92" t="s">
        <v>53</v>
      </c>
      <c r="C15" s="92" t="s">
        <v>84</v>
      </c>
      <c r="D15" s="92" t="s">
        <v>76</v>
      </c>
      <c r="E15" s="91" t="s">
        <v>77</v>
      </c>
      <c r="F15" s="91" t="s">
        <v>78</v>
      </c>
      <c r="G15" s="91" t="s">
        <v>79</v>
      </c>
    </row>
    <row r="16" spans="1:7" ht="20.25" customHeight="1" x14ac:dyDescent="0.45">
      <c r="A16" s="93"/>
      <c r="B16" s="94"/>
      <c r="C16" s="94"/>
      <c r="D16" s="93"/>
      <c r="E16" s="93"/>
      <c r="F16" s="93"/>
      <c r="G16" s="95"/>
    </row>
    <row r="17" spans="1:7" ht="20.25" customHeight="1" x14ac:dyDescent="0.45">
      <c r="A17" s="93"/>
      <c r="B17" s="94"/>
      <c r="C17" s="94"/>
      <c r="D17" s="93"/>
      <c r="E17" s="93"/>
      <c r="F17" s="93"/>
      <c r="G17" s="95"/>
    </row>
    <row r="18" spans="1:7" ht="20.25" customHeight="1" x14ac:dyDescent="0.45">
      <c r="A18" s="93"/>
      <c r="B18" s="94"/>
      <c r="C18" s="94"/>
      <c r="D18" s="93"/>
      <c r="E18" s="93"/>
      <c r="F18" s="93"/>
      <c r="G18" s="95"/>
    </row>
    <row r="19" spans="1:7" ht="20.25" customHeight="1" x14ac:dyDescent="0.45">
      <c r="A19" s="93"/>
      <c r="B19" s="94"/>
      <c r="C19" s="94"/>
      <c r="D19" s="93"/>
      <c r="E19" s="93"/>
      <c r="F19" s="93"/>
      <c r="G19" s="95"/>
    </row>
    <row r="20" spans="1:7" ht="20.25" customHeight="1" x14ac:dyDescent="0.45">
      <c r="A20" s="93"/>
      <c r="B20" s="94"/>
      <c r="C20" s="94"/>
      <c r="D20" s="93"/>
      <c r="E20" s="93"/>
      <c r="F20" s="93"/>
      <c r="G20" s="95"/>
    </row>
    <row r="21" spans="1:7" ht="20.25" customHeight="1" x14ac:dyDescent="0.45">
      <c r="A21" s="93"/>
      <c r="B21" s="94"/>
      <c r="C21" s="94"/>
      <c r="D21" s="93"/>
      <c r="E21" s="93"/>
      <c r="F21" s="93"/>
      <c r="G21" s="95"/>
    </row>
    <row r="22" spans="1:7" ht="20.25" customHeight="1" x14ac:dyDescent="0.45">
      <c r="A22" s="93"/>
      <c r="B22" s="94"/>
      <c r="C22" s="94"/>
      <c r="D22" s="93"/>
      <c r="E22" s="93"/>
      <c r="F22" s="93"/>
      <c r="G22" s="95"/>
    </row>
    <row r="23" spans="1:7" ht="20.25" customHeight="1" x14ac:dyDescent="0.45">
      <c r="A23" s="93"/>
      <c r="B23" s="94"/>
      <c r="C23" s="94"/>
      <c r="D23" s="93"/>
      <c r="E23" s="93"/>
      <c r="F23" s="93"/>
      <c r="G23" s="95"/>
    </row>
    <row r="24" spans="1:7" ht="20.25" customHeight="1" x14ac:dyDescent="0.45">
      <c r="A24" s="93"/>
      <c r="B24" s="94"/>
      <c r="C24" s="94"/>
      <c r="D24" s="93"/>
      <c r="E24" s="93"/>
      <c r="F24" s="93"/>
      <c r="G24" s="95"/>
    </row>
    <row r="25" spans="1:7" ht="20.25" customHeight="1" x14ac:dyDescent="0.45">
      <c r="A25" s="93"/>
      <c r="B25" s="94"/>
      <c r="C25" s="94"/>
      <c r="D25" s="93"/>
      <c r="E25" s="93"/>
      <c r="F25" s="93"/>
      <c r="G25" s="95"/>
    </row>
    <row r="26" spans="1:7" ht="20.25" customHeight="1" x14ac:dyDescent="0.45">
      <c r="A26" s="93"/>
      <c r="B26" s="94"/>
      <c r="C26" s="94"/>
      <c r="D26" s="93"/>
      <c r="E26" s="93"/>
      <c r="F26" s="93"/>
      <c r="G26" s="95"/>
    </row>
    <row r="27" spans="1:7" ht="20.25" customHeight="1" x14ac:dyDescent="0.45">
      <c r="A27" s="93"/>
      <c r="B27" s="94"/>
      <c r="C27" s="94"/>
      <c r="D27" s="93"/>
      <c r="E27" s="93"/>
      <c r="F27" s="93"/>
      <c r="G27" s="95"/>
    </row>
    <row r="28" spans="1:7" ht="20.25" customHeight="1" x14ac:dyDescent="0.45">
      <c r="A28" s="93"/>
      <c r="B28" s="94"/>
      <c r="C28" s="94"/>
      <c r="D28" s="93"/>
      <c r="E28" s="93"/>
      <c r="F28" s="93"/>
      <c r="G28" s="95"/>
    </row>
    <row r="29" spans="1:7" ht="20.25" customHeight="1" x14ac:dyDescent="0.45">
      <c r="A29" s="93"/>
      <c r="B29" s="94"/>
      <c r="C29" s="94"/>
      <c r="D29" s="93"/>
      <c r="E29" s="93"/>
      <c r="F29" s="93"/>
      <c r="G29" s="95"/>
    </row>
    <row r="30" spans="1:7" ht="20.25" customHeight="1" x14ac:dyDescent="0.45">
      <c r="A30" s="93"/>
      <c r="B30" s="94"/>
      <c r="C30" s="94"/>
      <c r="D30" s="93"/>
      <c r="E30" s="93"/>
      <c r="F30" s="93"/>
      <c r="G30" s="95"/>
    </row>
    <row r="31" spans="1:7" ht="20.25" customHeight="1" x14ac:dyDescent="0.45">
      <c r="A31" s="93"/>
      <c r="B31" s="94"/>
      <c r="C31" s="94"/>
      <c r="D31" s="93"/>
      <c r="E31" s="93"/>
      <c r="F31" s="93"/>
      <c r="G31" s="95"/>
    </row>
    <row r="32" spans="1:7" ht="20.25" customHeight="1" x14ac:dyDescent="0.45">
      <c r="A32" s="93"/>
      <c r="B32" s="94"/>
      <c r="C32" s="94"/>
      <c r="D32" s="93"/>
      <c r="E32" s="93"/>
      <c r="F32" s="93"/>
      <c r="G32" s="95"/>
    </row>
    <row r="33" spans="1:7" ht="20.25" customHeight="1" x14ac:dyDescent="0.45">
      <c r="A33" s="93"/>
      <c r="B33" s="94"/>
      <c r="C33" s="94"/>
      <c r="D33" s="93"/>
      <c r="E33" s="93"/>
      <c r="F33" s="93"/>
      <c r="G33" s="95"/>
    </row>
    <row r="34" spans="1:7" ht="20.25" customHeight="1" x14ac:dyDescent="0.45">
      <c r="A34" s="93"/>
      <c r="B34" s="94"/>
      <c r="C34" s="94"/>
      <c r="D34" s="93"/>
      <c r="E34" s="93"/>
      <c r="F34" s="93"/>
      <c r="G34" s="95"/>
    </row>
    <row r="35" spans="1:7" ht="20.25" customHeight="1" x14ac:dyDescent="0.45">
      <c r="A35" s="93"/>
      <c r="B35" s="94"/>
      <c r="C35" s="94"/>
      <c r="D35" s="93"/>
      <c r="E35" s="93"/>
      <c r="F35" s="93"/>
      <c r="G35" s="95"/>
    </row>
    <row r="36" spans="1:7" ht="20.25" customHeight="1" x14ac:dyDescent="0.45">
      <c r="A36" s="93"/>
      <c r="B36" s="94"/>
      <c r="C36" s="94"/>
      <c r="D36" s="93"/>
      <c r="E36" s="93"/>
      <c r="F36" s="93"/>
      <c r="G36" s="95"/>
    </row>
    <row r="37" spans="1:7" ht="20.25" customHeight="1" x14ac:dyDescent="0.45">
      <c r="A37" s="93"/>
      <c r="B37" s="94"/>
      <c r="C37" s="94"/>
      <c r="D37" s="93"/>
      <c r="E37" s="93"/>
      <c r="F37" s="93"/>
      <c r="G37" s="95"/>
    </row>
    <row r="38" spans="1:7" ht="7.5" customHeight="1" x14ac:dyDescent="0.45">
      <c r="A38" s="65"/>
      <c r="B38" s="96"/>
    </row>
    <row r="39" spans="1:7" x14ac:dyDescent="0.45">
      <c r="A39" s="75"/>
      <c r="B39" s="76"/>
      <c r="C39" s="76"/>
      <c r="D39" s="76"/>
      <c r="E39" s="76"/>
      <c r="F39" s="76"/>
      <c r="G39" s="77"/>
    </row>
    <row r="40" spans="1:7" x14ac:dyDescent="0.45">
      <c r="A40" s="78"/>
      <c r="B40" s="79" t="s">
        <v>80</v>
      </c>
      <c r="C40" s="34"/>
      <c r="D40" s="79"/>
      <c r="E40" s="79" t="s">
        <v>81</v>
      </c>
      <c r="F40" s="34"/>
      <c r="G40" s="80"/>
    </row>
    <row r="41" spans="1:7" x14ac:dyDescent="0.45">
      <c r="A41" s="97"/>
      <c r="B41" s="65" t="s">
        <v>17</v>
      </c>
      <c r="C41" s="82"/>
      <c r="D41" s="82" t="s">
        <v>62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63</v>
      </c>
    </row>
    <row r="4" spans="1:1" x14ac:dyDescent="0.25">
      <c r="A4" s="2"/>
    </row>
    <row r="5" spans="1:1" x14ac:dyDescent="0.25">
      <c r="A5" s="15" t="s">
        <v>114</v>
      </c>
    </row>
    <row r="6" spans="1:1" x14ac:dyDescent="0.25">
      <c r="A6" s="10" t="s">
        <v>115</v>
      </c>
    </row>
    <row r="7" spans="1:1" x14ac:dyDescent="0.25">
      <c r="A7" s="2"/>
    </row>
    <row r="8" spans="1:1" x14ac:dyDescent="0.25">
      <c r="A8" s="5" t="s">
        <v>154</v>
      </c>
    </row>
    <row r="9" spans="1:1" x14ac:dyDescent="0.25">
      <c r="A9" s="5"/>
    </row>
    <row r="10" spans="1:1" ht="24" x14ac:dyDescent="0.25">
      <c r="A10" s="14" t="s">
        <v>134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58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IO-009000988-N5-2013 para la realización de los trabajos de:</v>
      </c>
    </row>
    <row r="19" spans="1:1" ht="24" x14ac:dyDescent="0.25">
      <c r="A19" s="12" t="str">
        <f>OBRA</f>
        <v>“ESTUDIOS DE PRE-INVERSIÓN Y ESTUDIOS COMPLEMENTARIOS PARA LA ELABORACIÓN DEL ANTEPROYECTO EJECUTIVO DEL TREN DE PASAJEROS MÉXICO–QUERÉTARO”</v>
      </c>
    </row>
    <row r="21" spans="1:1" ht="36" x14ac:dyDescent="0.25">
      <c r="A21" s="11" t="s">
        <v>116</v>
      </c>
    </row>
    <row r="22" spans="1:1" x14ac:dyDescent="0.25">
      <c r="A22" s="12"/>
    </row>
    <row r="23" spans="1:1" x14ac:dyDescent="0.25">
      <c r="A23" s="3" t="s">
        <v>135</v>
      </c>
    </row>
    <row r="24" spans="1:1" x14ac:dyDescent="0.25">
      <c r="A24" s="9" t="s">
        <v>53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59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108</v>
      </c>
    </row>
    <row r="36" spans="1:1" x14ac:dyDescent="0.25">
      <c r="A36" s="8" t="s">
        <v>62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zoomScaleNormal="100" workbookViewId="0">
      <selection activeCell="Q9" sqref="Q9"/>
    </sheetView>
  </sheetViews>
  <sheetFormatPr baseColWidth="10" defaultRowHeight="21" x14ac:dyDescent="0.6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 x14ac:dyDescent="0.6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 x14ac:dyDescent="0.6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 x14ac:dyDescent="0.6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 x14ac:dyDescent="0.6">
      <c r="A5" s="107" t="str">
        <f>TIPOLICIT&amp;" N° "&amp;LICIT</f>
        <v>INVITACIÓN A CUANDO MENOS TRES PERSONAS N° No. IO-009000988-N5-2013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138</v>
      </c>
    </row>
    <row r="6" spans="1:16" ht="14.25" customHeight="1" x14ac:dyDescent="0.6">
      <c r="A6" s="413" t="str">
        <f>OBRA</f>
        <v>“ESTUDIOS DE PRE-INVERSIÓN Y ESTUDIOS COMPLEMENTARIOS PARA LA ELABORACIÓN DEL ANTEPROYECTO EJECUTIVO DEL TREN DE PASAJEROS MÉXICO–QUERÉTARO”</v>
      </c>
      <c r="B6" s="414"/>
      <c r="C6" s="414"/>
      <c r="D6" s="414"/>
      <c r="E6" s="414"/>
      <c r="F6" s="414"/>
      <c r="G6" s="414"/>
      <c r="H6" s="414"/>
      <c r="I6" s="414"/>
      <c r="J6" s="104"/>
      <c r="K6" s="104"/>
      <c r="L6" s="109" t="s">
        <v>65</v>
      </c>
      <c r="M6" s="110" t="s">
        <v>169</v>
      </c>
      <c r="N6" s="111"/>
      <c r="O6" s="104"/>
      <c r="P6" s="108" t="s">
        <v>117</v>
      </c>
    </row>
    <row r="7" spans="1:16" ht="14.25" customHeight="1" x14ac:dyDescent="0.6">
      <c r="A7" s="413"/>
      <c r="B7" s="414"/>
      <c r="C7" s="414"/>
      <c r="D7" s="414"/>
      <c r="E7" s="414"/>
      <c r="F7" s="414"/>
      <c r="G7" s="414"/>
      <c r="H7" s="414"/>
      <c r="I7" s="414"/>
      <c r="J7" s="104"/>
      <c r="K7" s="104"/>
      <c r="L7" s="109" t="s">
        <v>66</v>
      </c>
      <c r="M7" s="112" t="s">
        <v>170</v>
      </c>
      <c r="N7" s="113"/>
      <c r="O7" s="104"/>
      <c r="P7" s="29" t="str">
        <f>"FECHA: "&amp;TEXT(FECHALICIT,"                       ")</f>
        <v xml:space="preserve">FECHA:                        </v>
      </c>
    </row>
    <row r="8" spans="1:16" ht="14.25" customHeight="1" x14ac:dyDescent="0.6">
      <c r="A8" s="413"/>
      <c r="B8" s="414"/>
      <c r="C8" s="414"/>
      <c r="D8" s="414"/>
      <c r="E8" s="414"/>
      <c r="F8" s="414"/>
      <c r="G8" s="414"/>
      <c r="H8" s="414"/>
      <c r="I8" s="414"/>
      <c r="J8" s="104"/>
      <c r="K8" s="104"/>
      <c r="L8" s="109" t="s">
        <v>67</v>
      </c>
      <c r="M8" s="112" t="s">
        <v>171</v>
      </c>
      <c r="N8" s="114" t="s">
        <v>118</v>
      </c>
      <c r="O8" s="104"/>
      <c r="P8" s="29" t="s">
        <v>97</v>
      </c>
    </row>
    <row r="9" spans="1:16" ht="14.25" customHeight="1" x14ac:dyDescent="0.6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 x14ac:dyDescent="0.6">
      <c r="A10" s="415" t="s">
        <v>132</v>
      </c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  <c r="P10" s="415"/>
    </row>
    <row r="11" spans="1:16" x14ac:dyDescent="0.6">
      <c r="A11" s="118"/>
      <c r="B11" s="416" t="s">
        <v>133</v>
      </c>
      <c r="C11" s="119"/>
      <c r="D11" s="120" t="s">
        <v>51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 x14ac:dyDescent="0.6">
      <c r="A12" s="124" t="s">
        <v>25</v>
      </c>
      <c r="B12" s="417"/>
      <c r="C12" s="125" t="s">
        <v>26</v>
      </c>
      <c r="D12" s="126" t="s">
        <v>29</v>
      </c>
      <c r="E12" s="126" t="s">
        <v>30</v>
      </c>
      <c r="F12" s="126" t="s">
        <v>31</v>
      </c>
      <c r="G12" s="126" t="s">
        <v>32</v>
      </c>
      <c r="H12" s="126" t="s">
        <v>33</v>
      </c>
      <c r="I12" s="126" t="s">
        <v>34</v>
      </c>
      <c r="J12" s="126" t="s">
        <v>35</v>
      </c>
      <c r="K12" s="126" t="s">
        <v>36</v>
      </c>
      <c r="L12" s="126" t="s">
        <v>37</v>
      </c>
      <c r="M12" s="126" t="s">
        <v>38</v>
      </c>
      <c r="N12" s="126" t="s">
        <v>39</v>
      </c>
      <c r="O12" s="126" t="s">
        <v>40</v>
      </c>
      <c r="P12" s="124" t="s">
        <v>41</v>
      </c>
    </row>
    <row r="13" spans="1:16" x14ac:dyDescent="0.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 x14ac:dyDescent="0.6">
      <c r="A14" s="130"/>
      <c r="B14" s="130"/>
      <c r="C14" s="131"/>
      <c r="D14" s="132" t="s">
        <v>77</v>
      </c>
      <c r="E14" s="133" t="s">
        <v>54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 x14ac:dyDescent="0.6">
      <c r="A15" s="134" t="s">
        <v>53</v>
      </c>
      <c r="B15" s="134" t="s">
        <v>84</v>
      </c>
      <c r="C15" s="135" t="s">
        <v>76</v>
      </c>
      <c r="D15" s="135" t="s">
        <v>78</v>
      </c>
      <c r="E15" s="136" t="s">
        <v>27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80</v>
      </c>
    </row>
    <row r="16" spans="1:16" ht="11.25" customHeight="1" x14ac:dyDescent="0.6">
      <c r="A16" s="137"/>
      <c r="B16" s="137"/>
      <c r="C16" s="138"/>
      <c r="D16" s="139" t="s">
        <v>79</v>
      </c>
      <c r="E16" s="140" t="s">
        <v>28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 x14ac:dyDescent="0.6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 x14ac:dyDescent="0.6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 x14ac:dyDescent="0.6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 x14ac:dyDescent="0.6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 x14ac:dyDescent="0.6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 x14ac:dyDescent="0.6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 x14ac:dyDescent="0.6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 x14ac:dyDescent="0.6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 x14ac:dyDescent="0.6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 x14ac:dyDescent="0.6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 x14ac:dyDescent="0.6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 x14ac:dyDescent="0.6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 x14ac:dyDescent="0.6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 x14ac:dyDescent="0.6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 x14ac:dyDescent="0.6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 x14ac:dyDescent="0.6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 x14ac:dyDescent="0.6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 x14ac:dyDescent="0.6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 x14ac:dyDescent="0.6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 x14ac:dyDescent="0.6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 x14ac:dyDescent="0.6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 x14ac:dyDescent="0.6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 x14ac:dyDescent="0.6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 x14ac:dyDescent="0.6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 x14ac:dyDescent="0.6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 x14ac:dyDescent="0.6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 x14ac:dyDescent="0.6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 x14ac:dyDescent="0.6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 x14ac:dyDescent="0.6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 x14ac:dyDescent="0.6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 x14ac:dyDescent="0.6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 x14ac:dyDescent="0.6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 x14ac:dyDescent="0.6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 x14ac:dyDescent="0.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 x14ac:dyDescent="0.6">
      <c r="A51" s="154"/>
      <c r="B51" s="155" t="s">
        <v>48</v>
      </c>
      <c r="C51" s="156"/>
      <c r="D51" s="157" t="s">
        <v>81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 x14ac:dyDescent="0.6">
      <c r="A52" s="160"/>
      <c r="B52" s="161" t="s">
        <v>49</v>
      </c>
      <c r="C52" s="162"/>
      <c r="D52" s="163" t="s">
        <v>82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 x14ac:dyDescent="0.6">
      <c r="A53" s="154"/>
      <c r="B53" s="155" t="s">
        <v>28</v>
      </c>
      <c r="C53" s="156"/>
      <c r="D53" s="166" t="s">
        <v>83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 x14ac:dyDescent="0.6">
      <c r="A54" s="160"/>
      <c r="B54" s="161" t="s">
        <v>50</v>
      </c>
      <c r="C54" s="162"/>
      <c r="D54" s="169" t="s">
        <v>100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 x14ac:dyDescent="0.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 x14ac:dyDescent="0.6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 x14ac:dyDescent="0.6">
      <c r="A57" s="176"/>
      <c r="B57" s="177"/>
      <c r="C57" s="177"/>
      <c r="D57" s="178" t="s">
        <v>98</v>
      </c>
      <c r="E57" s="179"/>
      <c r="F57" s="177"/>
      <c r="G57" s="177"/>
      <c r="H57" s="177"/>
      <c r="I57" s="177"/>
      <c r="J57" s="178" t="s">
        <v>99</v>
      </c>
      <c r="K57" s="177"/>
      <c r="L57" s="177"/>
      <c r="M57" s="177"/>
      <c r="N57" s="177"/>
      <c r="O57" s="177"/>
      <c r="P57" s="180"/>
    </row>
    <row r="58" spans="1:16" ht="14.25" customHeight="1" x14ac:dyDescent="0.6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62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15" priority="8" stopIfTrue="1">
      <formula>D15&gt;0</formula>
    </cfRule>
  </conditionalFormatting>
  <conditionalFormatting sqref="D41:O41">
    <cfRule type="expression" dxfId="14" priority="7" stopIfTrue="1">
      <formula>D42&gt;0</formula>
    </cfRule>
  </conditionalFormatting>
  <conditionalFormatting sqref="F14:O14">
    <cfRule type="expression" dxfId="13" priority="6" stopIfTrue="1">
      <formula>F15&gt;0</formula>
    </cfRule>
  </conditionalFormatting>
  <conditionalFormatting sqref="F14:O14">
    <cfRule type="expression" dxfId="12" priority="5" stopIfTrue="1">
      <formula>F15&gt;0</formula>
    </cfRule>
  </conditionalFormatting>
  <conditionalFormatting sqref="D26:O26 D17:O17 D20:O20 D23:O23 D47:O47 D44:O44 F14:O14">
    <cfRule type="expression" dxfId="11" priority="4" stopIfTrue="1">
      <formula>D15&gt;0</formula>
    </cfRule>
  </conditionalFormatting>
  <conditionalFormatting sqref="D41:O41">
    <cfRule type="expression" dxfId="10" priority="3" stopIfTrue="1">
      <formula>D42&gt;0</formula>
    </cfRule>
  </conditionalFormatting>
  <conditionalFormatting sqref="F14:O14">
    <cfRule type="expression" dxfId="9" priority="2" stopIfTrue="1">
      <formula>F15&gt;0</formula>
    </cfRule>
  </conditionalFormatting>
  <conditionalFormatting sqref="F14:O14">
    <cfRule type="expression" dxfId="8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zoomScale="60" zoomScaleNormal="60" workbookViewId="0">
      <selection activeCell="F58" sqref="F58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IO-009000988-N5-2013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121</v>
      </c>
    </row>
    <row r="7" spans="1:16" s="20" customFormat="1" x14ac:dyDescent="0.25">
      <c r="A7" s="399" t="str">
        <f>OBRA</f>
        <v>“ESTUDIOS DE PRE-INVERSIÓN Y ESTUDIOS COMPLEMENTARIOS PARA LA ELABORACIÓN DEL ANTEPROYECTO EJECUTIVO DEL TREN DE PASAJEROS MÉXICO–QUERÉTARO”</v>
      </c>
      <c r="B7" s="400"/>
      <c r="C7" s="400"/>
      <c r="D7" s="400"/>
      <c r="E7" s="400"/>
      <c r="F7" s="400"/>
      <c r="G7" s="400"/>
      <c r="H7" s="400"/>
      <c r="I7" s="400"/>
      <c r="J7" s="23"/>
      <c r="K7" s="23"/>
      <c r="L7" s="186" t="s">
        <v>65</v>
      </c>
      <c r="M7" s="110" t="s">
        <v>169</v>
      </c>
      <c r="N7" s="67"/>
      <c r="O7" s="23"/>
      <c r="P7" s="27" t="s">
        <v>119</v>
      </c>
    </row>
    <row r="8" spans="1:16" s="20" customFormat="1" x14ac:dyDescent="0.25">
      <c r="A8" s="399"/>
      <c r="B8" s="400"/>
      <c r="C8" s="400"/>
      <c r="D8" s="400"/>
      <c r="E8" s="400"/>
      <c r="F8" s="400"/>
      <c r="G8" s="400"/>
      <c r="H8" s="400"/>
      <c r="I8" s="400"/>
      <c r="J8" s="23"/>
      <c r="K8" s="23"/>
      <c r="L8" s="186" t="s">
        <v>66</v>
      </c>
      <c r="M8" s="112" t="s">
        <v>170</v>
      </c>
      <c r="N8" s="67"/>
      <c r="O8" s="23"/>
      <c r="P8" s="29" t="str">
        <f>"FECHA: "&amp;TEXT(FECHALICIT,"                                    ")</f>
        <v xml:space="preserve">FECHA:                                     </v>
      </c>
    </row>
    <row r="9" spans="1:16" s="20" customFormat="1" x14ac:dyDescent="0.25">
      <c r="A9" s="399"/>
      <c r="B9" s="400"/>
      <c r="C9" s="400"/>
      <c r="D9" s="400"/>
      <c r="E9" s="400"/>
      <c r="F9" s="400"/>
      <c r="G9" s="400"/>
      <c r="H9" s="400"/>
      <c r="I9" s="400"/>
      <c r="J9" s="23"/>
      <c r="K9" s="23"/>
      <c r="L9" s="186" t="s">
        <v>67</v>
      </c>
      <c r="M9" s="187" t="s">
        <v>171</v>
      </c>
      <c r="N9" s="67" t="s">
        <v>118</v>
      </c>
      <c r="O9" s="23"/>
      <c r="P9" s="30" t="s">
        <v>97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 x14ac:dyDescent="0.45">
      <c r="A11" s="418" t="s">
        <v>193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</row>
    <row r="12" spans="1:16" s="195" customForma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x14ac:dyDescent="0.45">
      <c r="A13" s="196" t="s">
        <v>25</v>
      </c>
      <c r="B13" s="196" t="s">
        <v>1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77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30" x14ac:dyDescent="0.45">
      <c r="A16" s="206" t="s">
        <v>53</v>
      </c>
      <c r="B16" s="206" t="s">
        <v>84</v>
      </c>
      <c r="C16" s="207" t="s">
        <v>76</v>
      </c>
      <c r="D16" s="207" t="s">
        <v>78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80</v>
      </c>
    </row>
    <row r="17" spans="1:21" s="195" customFormat="1" x14ac:dyDescent="0.45">
      <c r="A17" s="209"/>
      <c r="B17" s="209"/>
      <c r="C17" s="210"/>
      <c r="D17" s="211" t="s">
        <v>79</v>
      </c>
      <c r="E17" s="212" t="s">
        <v>28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x14ac:dyDescent="0.45">
      <c r="A36" s="202"/>
      <c r="B36" s="218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5"/>
      <c r="Q36" s="219"/>
      <c r="R36" s="188"/>
    </row>
    <row r="37" spans="1:18" s="195" customForma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x14ac:dyDescent="0.45">
      <c r="A38" s="209"/>
      <c r="B38" s="22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3"/>
      <c r="Q38" s="219"/>
      <c r="R38" s="188"/>
    </row>
    <row r="39" spans="1:18" s="195" customForma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x14ac:dyDescent="0.45">
      <c r="A41" s="214"/>
      <c r="B41" s="221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16"/>
      <c r="Q41" s="219"/>
      <c r="R41" s="188"/>
    </row>
    <row r="42" spans="1:18" s="195" customForma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x14ac:dyDescent="0.45">
      <c r="A48" s="202"/>
      <c r="B48" s="218"/>
      <c r="C48" s="203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19"/>
      <c r="R48" s="188"/>
    </row>
    <row r="49" spans="1:18" s="195" customFormat="1" x14ac:dyDescent="0.45">
      <c r="A49" s="214"/>
      <c r="B49" s="221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16"/>
      <c r="Q49" s="219"/>
      <c r="R49" s="188"/>
    </row>
    <row r="50" spans="1:18" s="195" customFormat="1" x14ac:dyDescent="0.45">
      <c r="A50" s="209"/>
      <c r="B50" s="22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  <c r="N50" s="212"/>
      <c r="O50" s="212"/>
      <c r="P50" s="213"/>
      <c r="Q50" s="219"/>
      <c r="R50" s="188"/>
    </row>
    <row r="51" spans="1:18" s="195" customFormat="1" ht="12.75" customHeight="1" x14ac:dyDescent="0.45">
      <c r="A51" s="223"/>
      <c r="B51" s="224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19"/>
      <c r="R51" s="188"/>
    </row>
    <row r="52" spans="1:18" s="195" customFormat="1" ht="12.75" customHeight="1" x14ac:dyDescent="0.45">
      <c r="A52" s="225"/>
      <c r="B52" s="226" t="s">
        <v>48</v>
      </c>
      <c r="C52" s="227"/>
      <c r="D52" s="228" t="s">
        <v>81</v>
      </c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30"/>
      <c r="Q52" s="219"/>
      <c r="R52" s="188"/>
    </row>
    <row r="53" spans="1:18" s="195" customFormat="1" ht="12.75" customHeight="1" x14ac:dyDescent="0.45">
      <c r="A53" s="231"/>
      <c r="B53" s="232" t="s">
        <v>49</v>
      </c>
      <c r="C53" s="233"/>
      <c r="D53" s="234" t="s">
        <v>82</v>
      </c>
      <c r="E53" s="235"/>
      <c r="F53" s="235"/>
      <c r="G53" s="235"/>
      <c r="H53" s="235"/>
      <c r="I53" s="235"/>
      <c r="J53" s="235"/>
      <c r="K53" s="235"/>
      <c r="L53" s="235"/>
      <c r="M53" s="235"/>
      <c r="N53" s="235"/>
      <c r="O53" s="235"/>
      <c r="P53" s="236"/>
      <c r="Q53" s="219"/>
      <c r="R53" s="188"/>
    </row>
    <row r="54" spans="1:18" s="195" customFormat="1" ht="12.75" customHeight="1" x14ac:dyDescent="0.45">
      <c r="A54" s="225"/>
      <c r="B54" s="226" t="s">
        <v>28</v>
      </c>
      <c r="C54" s="227"/>
      <c r="D54" s="237" t="s">
        <v>83</v>
      </c>
      <c r="E54" s="238">
        <v>0</v>
      </c>
      <c r="F54" s="238">
        <v>0</v>
      </c>
      <c r="G54" s="238">
        <v>0</v>
      </c>
      <c r="H54" s="238">
        <v>0</v>
      </c>
      <c r="I54" s="238">
        <v>0</v>
      </c>
      <c r="J54" s="238">
        <v>0</v>
      </c>
      <c r="K54" s="238">
        <v>0</v>
      </c>
      <c r="L54" s="238">
        <v>0</v>
      </c>
      <c r="M54" s="238">
        <v>0</v>
      </c>
      <c r="N54" s="238">
        <v>0</v>
      </c>
      <c r="O54" s="238">
        <v>0</v>
      </c>
      <c r="P54" s="239"/>
      <c r="Q54" s="219"/>
      <c r="R54" s="188"/>
    </row>
    <row r="55" spans="1:18" s="195" customFormat="1" ht="12.75" customHeight="1" x14ac:dyDescent="0.45">
      <c r="A55" s="231"/>
      <c r="B55" s="232" t="s">
        <v>50</v>
      </c>
      <c r="C55" s="233"/>
      <c r="D55" s="240" t="s">
        <v>100</v>
      </c>
      <c r="E55" s="241"/>
      <c r="F55" s="241"/>
      <c r="G55" s="241"/>
      <c r="H55" s="241"/>
      <c r="I55" s="241"/>
      <c r="J55" s="241"/>
      <c r="K55" s="241"/>
      <c r="L55" s="241"/>
      <c r="M55" s="241"/>
      <c r="N55" s="241"/>
      <c r="O55" s="241"/>
      <c r="P55" s="242"/>
      <c r="Q55" s="219"/>
      <c r="R55" s="188"/>
    </row>
    <row r="57" spans="1:18" x14ac:dyDescent="0.45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 x14ac:dyDescent="0.45">
      <c r="A58" s="78"/>
      <c r="B58" s="34"/>
      <c r="C58" s="34"/>
      <c r="D58" s="79" t="s">
        <v>98</v>
      </c>
      <c r="E58" s="34"/>
      <c r="F58" s="34"/>
      <c r="G58" s="34"/>
      <c r="H58" s="34"/>
      <c r="I58" s="34"/>
      <c r="J58" s="79" t="s">
        <v>99</v>
      </c>
      <c r="K58" s="34"/>
      <c r="L58" s="34"/>
      <c r="M58" s="34"/>
      <c r="N58" s="34"/>
      <c r="O58" s="34"/>
      <c r="P58" s="80"/>
    </row>
    <row r="59" spans="1:18" x14ac:dyDescent="0.45">
      <c r="A59" s="97"/>
      <c r="B59" s="243"/>
      <c r="C59" s="65" t="s">
        <v>17</v>
      </c>
      <c r="D59" s="65"/>
      <c r="E59" s="65"/>
      <c r="F59" s="65"/>
      <c r="G59" s="65"/>
      <c r="H59" s="82"/>
      <c r="I59" s="65" t="s">
        <v>62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7" priority="4" stopIfTrue="1">
      <formula>D16&gt;0</formula>
    </cfRule>
  </conditionalFormatting>
  <conditionalFormatting sqref="D42:O42">
    <cfRule type="expression" dxfId="6" priority="3" stopIfTrue="1">
      <formula>D43&gt;0</formula>
    </cfRule>
  </conditionalFormatting>
  <conditionalFormatting sqref="F15:O15">
    <cfRule type="expression" dxfId="5" priority="2" stopIfTrue="1">
      <formula>F16&gt;0</formula>
    </cfRule>
  </conditionalFormatting>
  <conditionalFormatting sqref="F15:O15">
    <cfRule type="expression" dxfId="4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9" zoomScale="70" zoomScaleNormal="70" workbookViewId="0">
      <selection activeCell="C10" sqref="C10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56</v>
      </c>
    </row>
    <row r="6" spans="1:1" x14ac:dyDescent="0.6">
      <c r="A6" s="247" t="s">
        <v>122</v>
      </c>
    </row>
    <row r="7" spans="1:1" x14ac:dyDescent="0.6">
      <c r="A7" s="244"/>
    </row>
    <row r="8" spans="1:1" x14ac:dyDescent="0.6">
      <c r="A8" s="248" t="s">
        <v>154</v>
      </c>
    </row>
    <row r="9" spans="1:1" x14ac:dyDescent="0.6">
      <c r="A9" s="248"/>
    </row>
    <row r="10" spans="1:1" ht="47.25" x14ac:dyDescent="0.6">
      <c r="A10" s="249" t="s">
        <v>123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ht="31.5" x14ac:dyDescent="0.6">
      <c r="A18" s="252" t="str">
        <f>"Me refiero a la "&amp;TIPOLICIT&amp;" No. "&amp;LICIT&amp;" para la realización de los trabajos de:"</f>
        <v>Me refiero a la INVITACIÓN A CUANDO MENOS TRES PERSONAS No. No. IO-009000988-N5-2013 para la realización de los trabajos de:</v>
      </c>
    </row>
    <row r="19" spans="1:1" ht="31.5" x14ac:dyDescent="0.6">
      <c r="A19" s="252" t="str">
        <f>OBRA</f>
        <v>“ESTUDIOS DE PRE-INVERSIÓN Y ESTUDIOS COMPLEMENTARIOS PARA LA ELABORACIÓN DEL ANTEPROYECTO EJECUTIVO DEL TREN DE PASAJEROS MÉXICO–QUERÉTARO”</v>
      </c>
    </row>
    <row r="21" spans="1:1" ht="63" x14ac:dyDescent="0.6">
      <c r="A21" s="253" t="s">
        <v>155</v>
      </c>
    </row>
    <row r="22" spans="1:1" x14ac:dyDescent="0.6">
      <c r="A22" s="252"/>
    </row>
    <row r="23" spans="1:1" x14ac:dyDescent="0.6">
      <c r="A23" s="254" t="s">
        <v>124</v>
      </c>
    </row>
    <row r="24" spans="1:1" x14ac:dyDescent="0.6">
      <c r="A24" s="255" t="s">
        <v>53</v>
      </c>
    </row>
    <row r="25" spans="1:1" x14ac:dyDescent="0.6">
      <c r="A25" s="255"/>
    </row>
    <row r="26" spans="1:1" x14ac:dyDescent="0.6">
      <c r="A26" s="255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108</v>
      </c>
    </row>
    <row r="36" spans="1:1" x14ac:dyDescent="0.6">
      <c r="A36" s="257" t="s">
        <v>62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6" sqref="B16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93</v>
      </c>
    </row>
    <row r="6" spans="1:1" x14ac:dyDescent="0.6">
      <c r="A6" s="247" t="s">
        <v>156</v>
      </c>
    </row>
    <row r="7" spans="1:1" x14ac:dyDescent="0.6">
      <c r="A7" s="244"/>
    </row>
    <row r="8" spans="1:1" x14ac:dyDescent="0.6">
      <c r="A8" s="248" t="s">
        <v>154</v>
      </c>
    </row>
    <row r="9" spans="1:1" x14ac:dyDescent="0.6">
      <c r="A9" s="248"/>
    </row>
    <row r="10" spans="1:1" ht="47.25" x14ac:dyDescent="0.6">
      <c r="A10" s="249" t="s">
        <v>140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x14ac:dyDescent="0.6">
      <c r="A18" s="252"/>
    </row>
    <row r="19" spans="1:1" x14ac:dyDescent="0.6">
      <c r="A19" s="252"/>
    </row>
    <row r="20" spans="1:1" x14ac:dyDescent="0.6">
      <c r="A20" s="259" t="s">
        <v>141</v>
      </c>
    </row>
    <row r="21" spans="1:1" x14ac:dyDescent="0.6">
      <c r="A21" s="253"/>
    </row>
    <row r="22" spans="1:1" x14ac:dyDescent="0.6">
      <c r="A22" s="252"/>
    </row>
    <row r="23" spans="1:1" x14ac:dyDescent="0.6">
      <c r="A23" s="254"/>
    </row>
    <row r="24" spans="1:1" x14ac:dyDescent="0.6">
      <c r="A24" s="255"/>
    </row>
    <row r="26" spans="1:1" x14ac:dyDescent="0.6">
      <c r="A26" s="254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108</v>
      </c>
    </row>
    <row r="36" spans="1:1" x14ac:dyDescent="0.6">
      <c r="A36" s="257" t="s">
        <v>62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8" sqref="A8"/>
    </sheetView>
  </sheetViews>
  <sheetFormatPr baseColWidth="10" defaultRowHeight="21" x14ac:dyDescent="0.6"/>
  <cols>
    <col min="1" max="1" width="91.42578125" style="258" customWidth="1"/>
    <col min="2" max="16384" width="11.42578125" style="101"/>
  </cols>
  <sheetData>
    <row r="1" spans="1:1" x14ac:dyDescent="0.6">
      <c r="A1" s="244"/>
    </row>
    <row r="2" spans="1:1" x14ac:dyDescent="0.6">
      <c r="A2" s="244"/>
    </row>
    <row r="3" spans="1:1" x14ac:dyDescent="0.6">
      <c r="A3" s="245" t="s">
        <v>63</v>
      </c>
    </row>
    <row r="4" spans="1:1" x14ac:dyDescent="0.6">
      <c r="A4" s="244"/>
    </row>
    <row r="5" spans="1:1" x14ac:dyDescent="0.6">
      <c r="A5" s="246" t="s">
        <v>139</v>
      </c>
    </row>
    <row r="6" spans="1:1" x14ac:dyDescent="0.6">
      <c r="A6" s="247" t="s">
        <v>105</v>
      </c>
    </row>
    <row r="7" spans="1:1" x14ac:dyDescent="0.6">
      <c r="A7" s="244"/>
    </row>
    <row r="8" spans="1:1" x14ac:dyDescent="0.6">
      <c r="A8" s="392" t="s">
        <v>172</v>
      </c>
    </row>
    <row r="9" spans="1:1" x14ac:dyDescent="0.6">
      <c r="A9" s="248"/>
    </row>
    <row r="10" spans="1:1" ht="47.25" x14ac:dyDescent="0.6">
      <c r="A10" s="249" t="s">
        <v>142</v>
      </c>
    </row>
    <row r="11" spans="1:1" x14ac:dyDescent="0.6">
      <c r="A11" s="248"/>
    </row>
    <row r="12" spans="1:1" x14ac:dyDescent="0.6">
      <c r="A12" s="250"/>
    </row>
    <row r="13" spans="1:1" x14ac:dyDescent="0.6">
      <c r="A13" s="251" t="str">
        <f>DEPEND</f>
        <v>SECRETARÍA DE COMUNICACIONES Y TRANSPORTES</v>
      </c>
    </row>
    <row r="14" spans="1:1" x14ac:dyDescent="0.6">
      <c r="A14" s="251" t="str">
        <f>SUBS</f>
        <v>SUBSECRETARÍA DE TRANSPORTE</v>
      </c>
    </row>
    <row r="15" spans="1:1" x14ac:dyDescent="0.6">
      <c r="A15" s="251" t="str">
        <f>AREA</f>
        <v>DIRECCIÓN GENERAL DE TRANSPORTE FERROVIARIO Y MULTIMODAL</v>
      </c>
    </row>
    <row r="16" spans="1:1" x14ac:dyDescent="0.6">
      <c r="A16" s="251" t="s">
        <v>58</v>
      </c>
    </row>
    <row r="17" spans="1:1" x14ac:dyDescent="0.6">
      <c r="A17" s="250"/>
    </row>
    <row r="18" spans="1:1" ht="31.5" x14ac:dyDescent="0.6">
      <c r="A18" s="252" t="str">
        <f>"Me refiero a la "&amp;TIPOLICIT&amp;" No. "&amp;LICIT&amp;" para la realización de los trabajos de:"</f>
        <v>Me refiero a la INVITACIÓN A CUANDO MENOS TRES PERSONAS No. No. IO-009000988-N5-2013 para la realización de los trabajos de:</v>
      </c>
    </row>
    <row r="19" spans="1:1" ht="31.5" x14ac:dyDescent="0.6">
      <c r="A19" s="252" t="str">
        <f>OBRA</f>
        <v>“ESTUDIOS DE PRE-INVERSIÓN Y ESTUDIOS COMPLEMENTARIOS PARA LA ELABORACIÓN DEL ANTEPROYECTO EJECUTIVO DEL TREN DE PASAJEROS MÉXICO–QUERÉTARO”</v>
      </c>
    </row>
    <row r="21" spans="1:1" ht="31.5" x14ac:dyDescent="0.6">
      <c r="A21" s="253" t="s">
        <v>136</v>
      </c>
    </row>
    <row r="22" spans="1:1" x14ac:dyDescent="0.6">
      <c r="A22" s="252"/>
    </row>
    <row r="23" spans="1:1" x14ac:dyDescent="0.6">
      <c r="A23" s="254" t="s">
        <v>70</v>
      </c>
    </row>
    <row r="24" spans="1:1" x14ac:dyDescent="0.6">
      <c r="A24" s="255" t="s">
        <v>53</v>
      </c>
    </row>
    <row r="26" spans="1:1" x14ac:dyDescent="0.6">
      <c r="A26" s="254"/>
    </row>
    <row r="27" spans="1:1" x14ac:dyDescent="0.6">
      <c r="A27" s="255"/>
    </row>
    <row r="30" spans="1:1" x14ac:dyDescent="0.6">
      <c r="A30" s="256" t="s">
        <v>59</v>
      </c>
    </row>
    <row r="31" spans="1:1" x14ac:dyDescent="0.6">
      <c r="A31" s="256" t="s">
        <v>17</v>
      </c>
    </row>
    <row r="32" spans="1:1" x14ac:dyDescent="0.6">
      <c r="A32" s="256"/>
    </row>
    <row r="33" spans="1:1" x14ac:dyDescent="0.6">
      <c r="A33" s="256"/>
    </row>
    <row r="34" spans="1:1" x14ac:dyDescent="0.6">
      <c r="A34" s="250"/>
    </row>
    <row r="35" spans="1:1" x14ac:dyDescent="0.6">
      <c r="A35" s="245" t="s">
        <v>108</v>
      </c>
    </row>
    <row r="36" spans="1:1" x14ac:dyDescent="0.6">
      <c r="A36" s="257" t="s">
        <v>62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J13" sqref="J13"/>
    </sheetView>
  </sheetViews>
  <sheetFormatPr baseColWidth="10" defaultRowHeight="21" x14ac:dyDescent="0.6"/>
  <cols>
    <col min="1" max="7" width="14.28515625" style="101" customWidth="1"/>
    <col min="8" max="16384" width="11.42578125" style="101"/>
  </cols>
  <sheetData>
    <row r="1" spans="1:7" x14ac:dyDescent="0.6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 x14ac:dyDescent="0.6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 x14ac:dyDescent="0.6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 x14ac:dyDescent="0.6">
      <c r="A4" s="260"/>
      <c r="B4" s="103"/>
      <c r="C4" s="103"/>
      <c r="D4" s="103"/>
      <c r="E4" s="104"/>
      <c r="F4" s="104"/>
      <c r="G4" s="105"/>
    </row>
    <row r="5" spans="1:7" x14ac:dyDescent="0.6">
      <c r="A5" s="261" t="str">
        <f>TIPOLICIT&amp;" N° "&amp;LICIT</f>
        <v>INVITACIÓN A CUANDO MENOS TRES PERSONAS N° No. IO-009000988-N5-2013</v>
      </c>
      <c r="B5" s="103"/>
      <c r="C5" s="103"/>
      <c r="D5" s="103"/>
      <c r="E5" s="104"/>
      <c r="F5" s="104"/>
      <c r="G5" s="108" t="s">
        <v>106</v>
      </c>
    </row>
    <row r="6" spans="1:7" x14ac:dyDescent="0.6">
      <c r="A6" s="428" t="str">
        <f>OBRA</f>
        <v>“ESTUDIOS DE PRE-INVERSIÓN Y ESTUDIOS COMPLEMENTARIOS PARA LA ELABORACIÓN DEL ANTEPROYECTO EJECUTIVO DEL TREN DE PASAJEROS MÉXICO–QUERÉTARO”</v>
      </c>
      <c r="B6" s="429"/>
      <c r="C6" s="429"/>
      <c r="D6" s="429"/>
      <c r="E6" s="429"/>
      <c r="F6" s="104"/>
      <c r="G6" s="28" t="s">
        <v>113</v>
      </c>
    </row>
    <row r="7" spans="1:7" x14ac:dyDescent="0.6">
      <c r="A7" s="428"/>
      <c r="B7" s="429"/>
      <c r="C7" s="429"/>
      <c r="D7" s="429"/>
      <c r="E7" s="429"/>
      <c r="F7" s="104"/>
      <c r="G7" s="29" t="s">
        <v>157</v>
      </c>
    </row>
    <row r="8" spans="1:7" x14ac:dyDescent="0.6">
      <c r="A8" s="428"/>
      <c r="B8" s="429"/>
      <c r="C8" s="429"/>
      <c r="D8" s="429"/>
      <c r="E8" s="429"/>
      <c r="F8" s="104"/>
      <c r="G8" s="29" t="s">
        <v>97</v>
      </c>
    </row>
    <row r="9" spans="1:7" x14ac:dyDescent="0.6">
      <c r="A9" s="430"/>
      <c r="B9" s="431"/>
      <c r="C9" s="431"/>
      <c r="D9" s="431"/>
      <c r="E9" s="431"/>
      <c r="F9" s="116"/>
      <c r="G9" s="117"/>
    </row>
    <row r="10" spans="1:7" ht="31.5" customHeight="1" x14ac:dyDescent="0.6">
      <c r="A10" s="432" t="s">
        <v>126</v>
      </c>
      <c r="B10" s="432"/>
      <c r="C10" s="432"/>
      <c r="D10" s="432"/>
      <c r="E10" s="432"/>
      <c r="F10" s="432"/>
      <c r="G10" s="432"/>
    </row>
    <row r="11" spans="1:7" x14ac:dyDescent="0.6">
      <c r="A11" s="172"/>
      <c r="B11" s="172"/>
      <c r="C11" s="172"/>
      <c r="D11" s="172"/>
      <c r="E11" s="172"/>
      <c r="F11" s="172"/>
      <c r="G11" s="172"/>
    </row>
    <row r="12" spans="1:7" x14ac:dyDescent="0.6">
      <c r="A12" s="262" t="s">
        <v>165</v>
      </c>
      <c r="B12" s="172"/>
      <c r="C12" s="172"/>
      <c r="D12" s="172"/>
      <c r="E12" s="172"/>
      <c r="F12" s="172"/>
      <c r="G12" s="172"/>
    </row>
    <row r="13" spans="1:7" ht="30" x14ac:dyDescent="0.6">
      <c r="A13" s="263" t="s">
        <v>72</v>
      </c>
      <c r="B13" s="264"/>
      <c r="C13" s="265" t="s">
        <v>71</v>
      </c>
      <c r="D13" s="264"/>
      <c r="E13" s="266" t="s">
        <v>73</v>
      </c>
      <c r="F13" s="266" t="s">
        <v>74</v>
      </c>
      <c r="G13" s="266" t="s">
        <v>75</v>
      </c>
    </row>
    <row r="14" spans="1:7" x14ac:dyDescent="0.6">
      <c r="A14" s="433"/>
      <c r="B14" s="434"/>
      <c r="C14" s="435"/>
      <c r="D14" s="436"/>
      <c r="E14" s="267"/>
      <c r="F14" s="267"/>
      <c r="G14" s="267"/>
    </row>
    <row r="15" spans="1:7" x14ac:dyDescent="0.6">
      <c r="A15" s="437" t="s">
        <v>52</v>
      </c>
      <c r="B15" s="438"/>
      <c r="C15" s="268"/>
      <c r="D15" s="269"/>
      <c r="E15" s="270"/>
      <c r="F15" s="270"/>
      <c r="G15" s="270"/>
    </row>
    <row r="16" spans="1:7" x14ac:dyDescent="0.6">
      <c r="A16" s="422"/>
      <c r="B16" s="423"/>
      <c r="C16" s="268"/>
      <c r="D16" s="269"/>
      <c r="E16" s="270"/>
      <c r="F16" s="270"/>
      <c r="G16" s="270"/>
    </row>
    <row r="17" spans="1:7" x14ac:dyDescent="0.6">
      <c r="A17" s="422"/>
      <c r="B17" s="423"/>
      <c r="C17" s="268"/>
      <c r="D17" s="269"/>
      <c r="E17" s="270"/>
      <c r="F17" s="270"/>
      <c r="G17" s="270"/>
    </row>
    <row r="18" spans="1:7" x14ac:dyDescent="0.6">
      <c r="A18" s="422"/>
      <c r="B18" s="423"/>
      <c r="C18" s="268"/>
      <c r="D18" s="269"/>
      <c r="E18" s="270"/>
      <c r="F18" s="270"/>
      <c r="G18" s="270"/>
    </row>
    <row r="19" spans="1:7" x14ac:dyDescent="0.6">
      <c r="A19" s="422"/>
      <c r="B19" s="423"/>
      <c r="C19" s="268"/>
      <c r="D19" s="269"/>
      <c r="E19" s="270"/>
      <c r="F19" s="270"/>
      <c r="G19" s="270"/>
    </row>
    <row r="20" spans="1:7" x14ac:dyDescent="0.6">
      <c r="A20" s="422"/>
      <c r="B20" s="423"/>
      <c r="C20" s="268"/>
      <c r="D20" s="269"/>
      <c r="E20" s="270"/>
      <c r="F20" s="270"/>
      <c r="G20" s="270"/>
    </row>
    <row r="21" spans="1:7" x14ac:dyDescent="0.6">
      <c r="A21" s="422"/>
      <c r="B21" s="423"/>
      <c r="C21" s="268"/>
      <c r="D21" s="269"/>
      <c r="E21" s="270"/>
      <c r="F21" s="270"/>
      <c r="G21" s="270"/>
    </row>
    <row r="22" spans="1:7" x14ac:dyDescent="0.6">
      <c r="A22" s="426"/>
      <c r="B22" s="427"/>
      <c r="C22" s="420"/>
      <c r="D22" s="421"/>
      <c r="E22" s="271"/>
      <c r="F22" s="271"/>
      <c r="G22" s="271"/>
    </row>
    <row r="23" spans="1:7" x14ac:dyDescent="0.6">
      <c r="A23" s="422"/>
      <c r="B23" s="423"/>
      <c r="C23" s="424"/>
      <c r="D23" s="425"/>
      <c r="E23" s="272"/>
      <c r="F23" s="272"/>
      <c r="G23" s="272"/>
    </row>
    <row r="24" spans="1:7" x14ac:dyDescent="0.6">
      <c r="A24" s="172" t="s">
        <v>85</v>
      </c>
      <c r="B24" s="172"/>
      <c r="C24" s="172"/>
      <c r="D24" s="172"/>
      <c r="E24" s="172"/>
      <c r="F24" s="172"/>
      <c r="G24" s="172"/>
    </row>
    <row r="25" spans="1:7" x14ac:dyDescent="0.6">
      <c r="A25" s="172" t="s">
        <v>127</v>
      </c>
      <c r="B25" s="172"/>
      <c r="C25" s="172"/>
      <c r="D25" s="172"/>
      <c r="E25" s="172"/>
      <c r="F25" s="172"/>
      <c r="G25" s="172"/>
    </row>
    <row r="26" spans="1:7" x14ac:dyDescent="0.6">
      <c r="A26" s="172"/>
      <c r="B26" s="172"/>
      <c r="C26" s="172"/>
      <c r="D26" s="172"/>
      <c r="E26" s="172"/>
      <c r="F26" s="172"/>
      <c r="G26" s="172"/>
    </row>
    <row r="27" spans="1:7" x14ac:dyDescent="0.6">
      <c r="A27" s="172"/>
      <c r="B27" s="172"/>
      <c r="C27" s="172"/>
      <c r="D27" s="172"/>
      <c r="E27" s="172"/>
      <c r="F27" s="172"/>
      <c r="G27" s="172"/>
    </row>
    <row r="28" spans="1:7" x14ac:dyDescent="0.6">
      <c r="A28" s="173"/>
      <c r="B28" s="174"/>
      <c r="C28" s="174"/>
      <c r="D28" s="419" t="s">
        <v>10</v>
      </c>
      <c r="E28" s="419"/>
      <c r="F28" s="419"/>
      <c r="G28" s="175"/>
    </row>
    <row r="29" spans="1:7" x14ac:dyDescent="0.6">
      <c r="A29" s="176"/>
      <c r="B29" s="177"/>
      <c r="C29" s="177"/>
      <c r="D29" s="273"/>
      <c r="E29" s="273"/>
      <c r="F29" s="273"/>
      <c r="G29" s="180"/>
    </row>
    <row r="30" spans="1:7" x14ac:dyDescent="0.6">
      <c r="A30" s="176"/>
      <c r="B30" s="178" t="s">
        <v>53</v>
      </c>
      <c r="C30" s="177"/>
      <c r="D30" s="177"/>
      <c r="E30" s="178" t="s">
        <v>84</v>
      </c>
      <c r="F30" s="177"/>
      <c r="G30" s="180"/>
    </row>
    <row r="31" spans="1:7" x14ac:dyDescent="0.6">
      <c r="A31" s="181"/>
      <c r="B31" s="182" t="s">
        <v>17</v>
      </c>
      <c r="C31" s="183"/>
      <c r="D31" s="184" t="s">
        <v>62</v>
      </c>
      <c r="E31" s="184"/>
      <c r="F31" s="184"/>
      <c r="G31" s="185"/>
    </row>
    <row r="32" spans="1:7" x14ac:dyDescent="0.6">
      <c r="A32" s="258"/>
      <c r="B32" s="258"/>
      <c r="C32" s="258"/>
      <c r="D32" s="258"/>
      <c r="E32" s="258"/>
      <c r="F32" s="258"/>
      <c r="G32" s="258"/>
    </row>
    <row r="33" spans="1:7" x14ac:dyDescent="0.6">
      <c r="A33" s="258"/>
      <c r="B33" s="258"/>
      <c r="C33" s="258"/>
      <c r="D33" s="258"/>
      <c r="E33" s="258"/>
      <c r="F33" s="258"/>
      <c r="G33" s="258"/>
    </row>
    <row r="34" spans="1:7" x14ac:dyDescent="0.6">
      <c r="A34" s="258"/>
      <c r="B34" s="258"/>
      <c r="C34" s="258"/>
      <c r="D34" s="258"/>
      <c r="E34" s="258"/>
      <c r="F34" s="258"/>
      <c r="G34" s="258"/>
    </row>
    <row r="35" spans="1:7" x14ac:dyDescent="0.6">
      <c r="A35" s="258"/>
      <c r="B35" s="258"/>
      <c r="C35" s="258"/>
      <c r="D35" s="258"/>
      <c r="E35" s="258"/>
      <c r="F35" s="258"/>
      <c r="G35" s="258"/>
    </row>
    <row r="36" spans="1:7" x14ac:dyDescent="0.6">
      <c r="A36" s="258"/>
      <c r="B36" s="258"/>
      <c r="C36" s="258"/>
      <c r="D36" s="258"/>
      <c r="E36" s="258"/>
      <c r="F36" s="258"/>
      <c r="G36" s="258"/>
    </row>
    <row r="37" spans="1:7" x14ac:dyDescent="0.6">
      <c r="A37" s="258"/>
      <c r="B37" s="258"/>
      <c r="C37" s="258"/>
      <c r="D37" s="258"/>
      <c r="E37" s="258"/>
      <c r="F37" s="258"/>
      <c r="G37" s="258"/>
    </row>
    <row r="38" spans="1:7" x14ac:dyDescent="0.6">
      <c r="A38" s="258"/>
      <c r="B38" s="258"/>
      <c r="C38" s="258"/>
      <c r="D38" s="258"/>
      <c r="E38" s="258"/>
      <c r="F38" s="258"/>
      <c r="G38" s="258"/>
    </row>
    <row r="39" spans="1:7" x14ac:dyDescent="0.6">
      <c r="A39" s="258"/>
      <c r="B39" s="258"/>
      <c r="C39" s="258"/>
      <c r="D39" s="258"/>
      <c r="E39" s="258"/>
      <c r="F39" s="258"/>
      <c r="G39" s="258"/>
    </row>
    <row r="40" spans="1:7" x14ac:dyDescent="0.6">
      <c r="A40" s="258"/>
      <c r="B40" s="258"/>
      <c r="C40" s="258"/>
      <c r="D40" s="258"/>
      <c r="E40" s="258"/>
      <c r="F40" s="258"/>
      <c r="G40" s="258"/>
    </row>
    <row r="41" spans="1:7" x14ac:dyDescent="0.6">
      <c r="A41" s="258"/>
      <c r="B41" s="258"/>
      <c r="C41" s="258"/>
      <c r="D41" s="258"/>
      <c r="E41" s="258"/>
      <c r="F41" s="258"/>
      <c r="G41" s="258"/>
    </row>
    <row r="42" spans="1:7" x14ac:dyDescent="0.6">
      <c r="A42" s="258"/>
      <c r="B42" s="258"/>
      <c r="C42" s="258"/>
      <c r="D42" s="258"/>
      <c r="E42" s="258"/>
      <c r="F42" s="258"/>
      <c r="G42" s="258"/>
    </row>
    <row r="43" spans="1:7" x14ac:dyDescent="0.6">
      <c r="A43" s="258"/>
      <c r="B43" s="258"/>
      <c r="C43" s="258"/>
      <c r="D43" s="258"/>
      <c r="E43" s="258"/>
      <c r="F43" s="258"/>
      <c r="G43" s="258"/>
    </row>
    <row r="44" spans="1:7" x14ac:dyDescent="0.6">
      <c r="A44" s="258"/>
      <c r="B44" s="258"/>
      <c r="C44" s="258"/>
      <c r="D44" s="258"/>
      <c r="E44" s="258"/>
      <c r="F44" s="258"/>
      <c r="G44" s="258"/>
    </row>
    <row r="45" spans="1:7" x14ac:dyDescent="0.6">
      <c r="A45" s="258"/>
      <c r="B45" s="258"/>
      <c r="C45" s="258"/>
      <c r="D45" s="258"/>
      <c r="E45" s="258"/>
      <c r="F45" s="258"/>
      <c r="G45" s="258"/>
    </row>
    <row r="46" spans="1:7" x14ac:dyDescent="0.6">
      <c r="A46" s="258"/>
      <c r="B46" s="258"/>
      <c r="C46" s="258"/>
      <c r="D46" s="258"/>
      <c r="E46" s="258"/>
      <c r="F46" s="258"/>
      <c r="G46" s="258"/>
    </row>
    <row r="47" spans="1:7" x14ac:dyDescent="0.6">
      <c r="A47" s="258"/>
      <c r="B47" s="258"/>
      <c r="C47" s="258"/>
      <c r="D47" s="258"/>
      <c r="E47" s="258"/>
      <c r="F47" s="258"/>
      <c r="G47" s="258"/>
    </row>
    <row r="48" spans="1:7" x14ac:dyDescent="0.6">
      <c r="A48" s="258"/>
      <c r="B48" s="258"/>
      <c r="C48" s="258"/>
      <c r="D48" s="258"/>
      <c r="E48" s="258"/>
      <c r="F48" s="258"/>
      <c r="G48" s="258"/>
    </row>
    <row r="49" spans="1:7" x14ac:dyDescent="0.6">
      <c r="A49" s="258"/>
      <c r="B49" s="258"/>
      <c r="C49" s="258"/>
      <c r="D49" s="258"/>
      <c r="E49" s="258"/>
      <c r="F49" s="258"/>
      <c r="G49" s="258"/>
    </row>
    <row r="50" spans="1:7" x14ac:dyDescent="0.6">
      <c r="A50" s="258"/>
      <c r="B50" s="258"/>
      <c r="C50" s="258"/>
      <c r="D50" s="258"/>
      <c r="E50" s="258"/>
      <c r="F50" s="258"/>
      <c r="G50" s="258"/>
    </row>
    <row r="51" spans="1:7" x14ac:dyDescent="0.6">
      <c r="A51" s="258"/>
      <c r="B51" s="258"/>
      <c r="C51" s="258"/>
      <c r="D51" s="258"/>
      <c r="E51" s="258"/>
      <c r="F51" s="258"/>
      <c r="G51" s="258"/>
    </row>
    <row r="52" spans="1:7" x14ac:dyDescent="0.6">
      <c r="A52" s="258"/>
      <c r="B52" s="258"/>
      <c r="C52" s="258"/>
      <c r="D52" s="258"/>
      <c r="E52" s="258"/>
      <c r="F52" s="258"/>
      <c r="G52" s="258"/>
    </row>
    <row r="53" spans="1:7" x14ac:dyDescent="0.6">
      <c r="A53" s="258"/>
      <c r="B53" s="258"/>
      <c r="C53" s="258"/>
      <c r="D53" s="258"/>
      <c r="E53" s="258"/>
      <c r="F53" s="258"/>
      <c r="G53" s="258"/>
    </row>
    <row r="54" spans="1:7" x14ac:dyDescent="0.6">
      <c r="A54" s="258"/>
      <c r="B54" s="258"/>
      <c r="C54" s="258"/>
      <c r="D54" s="258"/>
      <c r="E54" s="258"/>
      <c r="F54" s="258"/>
      <c r="G54" s="258"/>
    </row>
    <row r="55" spans="1:7" x14ac:dyDescent="0.6">
      <c r="A55" s="258"/>
      <c r="B55" s="258"/>
      <c r="C55" s="258"/>
      <c r="D55" s="258"/>
      <c r="E55" s="258"/>
      <c r="F55" s="258"/>
      <c r="G55" s="258"/>
    </row>
    <row r="56" spans="1:7" x14ac:dyDescent="0.6">
      <c r="A56" s="258"/>
      <c r="B56" s="258"/>
      <c r="C56" s="258"/>
      <c r="D56" s="258"/>
      <c r="E56" s="258"/>
      <c r="F56" s="258"/>
      <c r="G56" s="258"/>
    </row>
    <row r="57" spans="1:7" x14ac:dyDescent="0.6">
      <c r="A57" s="258"/>
      <c r="B57" s="258"/>
      <c r="C57" s="258"/>
      <c r="D57" s="258"/>
      <c r="E57" s="258"/>
      <c r="F57" s="258"/>
      <c r="G57" s="258"/>
    </row>
    <row r="58" spans="1:7" x14ac:dyDescent="0.6">
      <c r="A58" s="258"/>
      <c r="B58" s="258"/>
      <c r="C58" s="258"/>
      <c r="D58" s="258"/>
      <c r="E58" s="258"/>
      <c r="F58" s="258"/>
      <c r="G58" s="258"/>
    </row>
    <row r="59" spans="1:7" x14ac:dyDescent="0.6">
      <c r="A59" s="258"/>
      <c r="B59" s="258"/>
      <c r="C59" s="258"/>
      <c r="D59" s="258"/>
      <c r="E59" s="258"/>
      <c r="F59" s="258"/>
      <c r="G59" s="258"/>
    </row>
    <row r="60" spans="1:7" x14ac:dyDescent="0.6">
      <c r="A60" s="258"/>
      <c r="B60" s="258"/>
      <c r="C60" s="258"/>
      <c r="D60" s="258"/>
      <c r="E60" s="258"/>
      <c r="F60" s="258"/>
      <c r="G60" s="258"/>
    </row>
    <row r="61" spans="1:7" x14ac:dyDescent="0.6">
      <c r="A61" s="258"/>
      <c r="B61" s="258"/>
      <c r="C61" s="258"/>
      <c r="D61" s="258"/>
      <c r="E61" s="258"/>
      <c r="F61" s="258"/>
      <c r="G61" s="258"/>
    </row>
    <row r="62" spans="1:7" x14ac:dyDescent="0.6">
      <c r="A62" s="258"/>
      <c r="B62" s="258"/>
      <c r="C62" s="258"/>
      <c r="D62" s="258"/>
      <c r="E62" s="258"/>
      <c r="F62" s="258"/>
      <c r="G62" s="258"/>
    </row>
    <row r="63" spans="1:7" x14ac:dyDescent="0.6">
      <c r="A63" s="258"/>
      <c r="B63" s="258"/>
      <c r="C63" s="258"/>
      <c r="D63" s="258"/>
      <c r="E63" s="258"/>
      <c r="F63" s="258"/>
      <c r="G63" s="258"/>
    </row>
    <row r="64" spans="1:7" x14ac:dyDescent="0.6">
      <c r="A64" s="258"/>
      <c r="B64" s="258"/>
      <c r="C64" s="258"/>
      <c r="D64" s="258"/>
      <c r="E64" s="258"/>
      <c r="F64" s="258"/>
      <c r="G64" s="258"/>
    </row>
    <row r="65" spans="1:7" x14ac:dyDescent="0.6">
      <c r="A65" s="258"/>
      <c r="B65" s="258"/>
      <c r="C65" s="258"/>
      <c r="D65" s="258"/>
      <c r="E65" s="258"/>
      <c r="F65" s="258"/>
      <c r="G65" s="258"/>
    </row>
    <row r="66" spans="1:7" x14ac:dyDescent="0.6">
      <c r="A66" s="258"/>
      <c r="B66" s="258"/>
      <c r="C66" s="258"/>
      <c r="D66" s="258"/>
      <c r="E66" s="258"/>
      <c r="F66" s="258"/>
      <c r="G66" s="258"/>
    </row>
    <row r="67" spans="1:7" x14ac:dyDescent="0.6">
      <c r="A67" s="258"/>
      <c r="B67" s="258"/>
      <c r="C67" s="258"/>
      <c r="D67" s="258"/>
      <c r="E67" s="258"/>
      <c r="F67" s="258"/>
      <c r="G67" s="258"/>
    </row>
    <row r="68" spans="1:7" x14ac:dyDescent="0.6">
      <c r="A68" s="258"/>
      <c r="B68" s="258"/>
      <c r="C68" s="258"/>
      <c r="D68" s="258"/>
      <c r="E68" s="258"/>
      <c r="F68" s="258"/>
      <c r="G68" s="258"/>
    </row>
    <row r="69" spans="1:7" x14ac:dyDescent="0.6">
      <c r="A69" s="258"/>
      <c r="B69" s="258"/>
      <c r="C69" s="258"/>
      <c r="D69" s="258"/>
      <c r="E69" s="258"/>
      <c r="F69" s="258"/>
      <c r="G69" s="258"/>
    </row>
    <row r="70" spans="1:7" x14ac:dyDescent="0.6">
      <c r="A70" s="258"/>
      <c r="B70" s="258"/>
      <c r="C70" s="258"/>
      <c r="D70" s="258"/>
      <c r="E70" s="258"/>
      <c r="F70" s="258"/>
      <c r="G70" s="258"/>
    </row>
    <row r="71" spans="1:7" x14ac:dyDescent="0.6">
      <c r="A71" s="258"/>
      <c r="B71" s="258"/>
      <c r="C71" s="258"/>
      <c r="D71" s="258"/>
      <c r="E71" s="258"/>
      <c r="F71" s="258"/>
      <c r="G71" s="258"/>
    </row>
    <row r="72" spans="1:7" x14ac:dyDescent="0.6">
      <c r="A72" s="258"/>
      <c r="B72" s="258"/>
      <c r="C72" s="258"/>
      <c r="D72" s="258"/>
      <c r="E72" s="258"/>
      <c r="F72" s="258"/>
      <c r="G72" s="258"/>
    </row>
    <row r="73" spans="1:7" x14ac:dyDescent="0.6">
      <c r="A73" s="258"/>
      <c r="B73" s="258"/>
      <c r="C73" s="258"/>
      <c r="D73" s="258"/>
      <c r="E73" s="258"/>
      <c r="F73" s="258"/>
      <c r="G73" s="258"/>
    </row>
    <row r="74" spans="1:7" x14ac:dyDescent="0.6">
      <c r="A74" s="258"/>
      <c r="B74" s="258"/>
      <c r="C74" s="258"/>
      <c r="D74" s="258"/>
      <c r="E74" s="258"/>
      <c r="F74" s="258"/>
      <c r="G74" s="258"/>
    </row>
    <row r="75" spans="1:7" x14ac:dyDescent="0.6">
      <c r="A75" s="258"/>
      <c r="B75" s="258"/>
      <c r="C75" s="258"/>
      <c r="D75" s="258"/>
      <c r="E75" s="258"/>
      <c r="F75" s="258"/>
      <c r="G75" s="258"/>
    </row>
    <row r="76" spans="1:7" x14ac:dyDescent="0.6">
      <c r="A76" s="258"/>
      <c r="B76" s="258"/>
      <c r="C76" s="258"/>
      <c r="D76" s="258"/>
      <c r="E76" s="258"/>
      <c r="F76" s="258"/>
      <c r="G76" s="258"/>
    </row>
    <row r="77" spans="1:7" x14ac:dyDescent="0.6">
      <c r="A77" s="258"/>
      <c r="B77" s="258"/>
      <c r="C77" s="258"/>
      <c r="D77" s="258"/>
      <c r="E77" s="258"/>
      <c r="F77" s="258"/>
      <c r="G77" s="258"/>
    </row>
    <row r="78" spans="1:7" x14ac:dyDescent="0.6">
      <c r="A78" s="258"/>
      <c r="B78" s="258"/>
      <c r="C78" s="258"/>
      <c r="D78" s="258"/>
      <c r="E78" s="258"/>
      <c r="F78" s="258"/>
      <c r="G78" s="258"/>
    </row>
    <row r="79" spans="1:7" x14ac:dyDescent="0.6">
      <c r="A79" s="258"/>
      <c r="B79" s="258"/>
      <c r="C79" s="258"/>
      <c r="D79" s="258"/>
      <c r="E79" s="258"/>
      <c r="F79" s="258"/>
      <c r="G79" s="258"/>
    </row>
    <row r="80" spans="1:7" x14ac:dyDescent="0.6">
      <c r="A80" s="258"/>
      <c r="B80" s="258"/>
      <c r="C80" s="258"/>
      <c r="D80" s="258"/>
      <c r="E80" s="258"/>
      <c r="F80" s="258"/>
      <c r="G80" s="258"/>
    </row>
    <row r="81" spans="1:7" x14ac:dyDescent="0.6">
      <c r="A81" s="258"/>
      <c r="B81" s="258"/>
      <c r="C81" s="258"/>
      <c r="D81" s="258"/>
      <c r="E81" s="258"/>
      <c r="F81" s="258"/>
      <c r="G81" s="258"/>
    </row>
    <row r="82" spans="1:7" x14ac:dyDescent="0.6">
      <c r="A82" s="258"/>
      <c r="B82" s="258"/>
      <c r="C82" s="258"/>
      <c r="D82" s="258"/>
      <c r="E82" s="258"/>
      <c r="F82" s="258"/>
      <c r="G82" s="258"/>
    </row>
    <row r="83" spans="1:7" x14ac:dyDescent="0.6">
      <c r="A83" s="258"/>
      <c r="B83" s="258"/>
      <c r="C83" s="258"/>
      <c r="D83" s="258"/>
      <c r="E83" s="258"/>
      <c r="F83" s="258"/>
      <c r="G83" s="258"/>
    </row>
    <row r="84" spans="1:7" x14ac:dyDescent="0.6">
      <c r="A84" s="258"/>
      <c r="B84" s="258"/>
      <c r="C84" s="258"/>
      <c r="D84" s="258"/>
      <c r="E84" s="258"/>
      <c r="F84" s="258"/>
      <c r="G84" s="258"/>
    </row>
    <row r="85" spans="1:7" x14ac:dyDescent="0.6">
      <c r="A85" s="258"/>
      <c r="B85" s="258"/>
      <c r="C85" s="258"/>
      <c r="D85" s="258"/>
      <c r="E85" s="258"/>
      <c r="F85" s="258"/>
      <c r="G85" s="258"/>
    </row>
    <row r="86" spans="1:7" x14ac:dyDescent="0.6">
      <c r="A86" s="258"/>
      <c r="B86" s="258"/>
      <c r="C86" s="258"/>
      <c r="D86" s="258"/>
      <c r="E86" s="258"/>
      <c r="F86" s="258"/>
      <c r="G86" s="258"/>
    </row>
    <row r="87" spans="1:7" x14ac:dyDescent="0.6">
      <c r="A87" s="258"/>
      <c r="B87" s="258"/>
      <c r="C87" s="258"/>
      <c r="D87" s="258"/>
      <c r="E87" s="258"/>
      <c r="F87" s="258"/>
      <c r="G87" s="258"/>
    </row>
    <row r="88" spans="1:7" x14ac:dyDescent="0.6">
      <c r="A88" s="258"/>
      <c r="B88" s="258"/>
      <c r="C88" s="258"/>
      <c r="D88" s="258"/>
      <c r="E88" s="258"/>
      <c r="F88" s="258"/>
      <c r="G88" s="258"/>
    </row>
    <row r="89" spans="1:7" x14ac:dyDescent="0.6">
      <c r="A89" s="258"/>
      <c r="B89" s="258"/>
      <c r="C89" s="258"/>
      <c r="D89" s="258"/>
      <c r="E89" s="258"/>
      <c r="F89" s="258"/>
      <c r="G89" s="258"/>
    </row>
    <row r="90" spans="1:7" x14ac:dyDescent="0.6">
      <c r="A90" s="258"/>
      <c r="B90" s="258"/>
      <c r="C90" s="258"/>
      <c r="D90" s="258"/>
      <c r="E90" s="258"/>
      <c r="F90" s="258"/>
      <c r="G90" s="258"/>
    </row>
    <row r="91" spans="1:7" x14ac:dyDescent="0.6">
      <c r="A91" s="258"/>
      <c r="B91" s="258"/>
      <c r="C91" s="258"/>
      <c r="D91" s="258"/>
      <c r="E91" s="258"/>
      <c r="F91" s="258"/>
      <c r="G91" s="258"/>
    </row>
    <row r="92" spans="1:7" x14ac:dyDescent="0.6">
      <c r="A92" s="258"/>
      <c r="B92" s="258"/>
      <c r="C92" s="258"/>
      <c r="D92" s="258"/>
      <c r="E92" s="258"/>
      <c r="F92" s="258"/>
      <c r="G92" s="258"/>
    </row>
    <row r="93" spans="1:7" x14ac:dyDescent="0.6">
      <c r="A93" s="258"/>
      <c r="B93" s="258"/>
      <c r="C93" s="258"/>
      <c r="D93" s="258"/>
      <c r="E93" s="258"/>
      <c r="F93" s="258"/>
      <c r="G93" s="258"/>
    </row>
    <row r="94" spans="1:7" x14ac:dyDescent="0.6">
      <c r="A94" s="258"/>
      <c r="B94" s="258"/>
      <c r="C94" s="258"/>
      <c r="D94" s="258"/>
      <c r="E94" s="258"/>
      <c r="F94" s="258"/>
      <c r="G94" s="258"/>
    </row>
    <row r="95" spans="1:7" x14ac:dyDescent="0.6">
      <c r="A95" s="258"/>
      <c r="B95" s="258"/>
      <c r="C95" s="258"/>
      <c r="D95" s="258"/>
      <c r="E95" s="258"/>
      <c r="F95" s="258"/>
      <c r="G95" s="258"/>
    </row>
    <row r="96" spans="1:7" x14ac:dyDescent="0.6">
      <c r="A96" s="258"/>
      <c r="B96" s="258"/>
      <c r="C96" s="258"/>
      <c r="D96" s="258"/>
      <c r="E96" s="258"/>
      <c r="F96" s="258"/>
      <c r="G96" s="258"/>
    </row>
    <row r="97" spans="1:7" x14ac:dyDescent="0.6">
      <c r="A97" s="258"/>
      <c r="B97" s="258"/>
      <c r="C97" s="258"/>
      <c r="D97" s="258"/>
      <c r="E97" s="258"/>
      <c r="F97" s="258"/>
      <c r="G97" s="258"/>
    </row>
    <row r="98" spans="1:7" x14ac:dyDescent="0.6">
      <c r="A98" s="258"/>
      <c r="B98" s="258"/>
      <c r="C98" s="258"/>
      <c r="D98" s="258"/>
      <c r="E98" s="258"/>
      <c r="F98" s="258"/>
      <c r="G98" s="258"/>
    </row>
    <row r="99" spans="1:7" x14ac:dyDescent="0.6">
      <c r="A99" s="258"/>
      <c r="B99" s="258"/>
      <c r="C99" s="258"/>
      <c r="D99" s="258"/>
      <c r="E99" s="258"/>
      <c r="F99" s="258"/>
      <c r="G99" s="258"/>
    </row>
    <row r="100" spans="1:7" x14ac:dyDescent="0.6">
      <c r="A100" s="258"/>
      <c r="B100" s="258"/>
      <c r="C100" s="258"/>
      <c r="D100" s="258"/>
      <c r="E100" s="258"/>
      <c r="F100" s="258"/>
      <c r="G100" s="258"/>
    </row>
    <row r="101" spans="1:7" x14ac:dyDescent="0.6">
      <c r="A101" s="258"/>
      <c r="B101" s="258"/>
      <c r="C101" s="258"/>
      <c r="D101" s="258"/>
      <c r="E101" s="258"/>
      <c r="F101" s="258"/>
      <c r="G101" s="258"/>
    </row>
    <row r="102" spans="1:7" x14ac:dyDescent="0.6">
      <c r="A102" s="258"/>
      <c r="B102" s="258"/>
      <c r="C102" s="258"/>
      <c r="D102" s="258"/>
      <c r="E102" s="258"/>
      <c r="F102" s="258"/>
      <c r="G102" s="258"/>
    </row>
    <row r="103" spans="1:7" x14ac:dyDescent="0.6">
      <c r="A103" s="258"/>
      <c r="B103" s="258"/>
      <c r="C103" s="258"/>
      <c r="D103" s="258"/>
      <c r="E103" s="258"/>
      <c r="F103" s="258"/>
      <c r="G103" s="258"/>
    </row>
    <row r="104" spans="1:7" x14ac:dyDescent="0.6">
      <c r="A104" s="258"/>
      <c r="B104" s="258"/>
      <c r="C104" s="258"/>
      <c r="D104" s="258"/>
      <c r="E104" s="258"/>
      <c r="F104" s="258"/>
      <c r="G104" s="258"/>
    </row>
    <row r="105" spans="1:7" x14ac:dyDescent="0.6">
      <c r="A105" s="258"/>
      <c r="B105" s="258"/>
      <c r="C105" s="258"/>
      <c r="D105" s="258"/>
      <c r="E105" s="258"/>
      <c r="F105" s="258"/>
      <c r="G105" s="258"/>
    </row>
    <row r="106" spans="1:7" x14ac:dyDescent="0.6">
      <c r="A106" s="258"/>
      <c r="B106" s="258"/>
      <c r="C106" s="258"/>
      <c r="D106" s="258"/>
      <c r="E106" s="258"/>
      <c r="F106" s="258"/>
      <c r="G106" s="258"/>
    </row>
    <row r="107" spans="1:7" x14ac:dyDescent="0.6">
      <c r="A107" s="258"/>
      <c r="B107" s="258"/>
      <c r="C107" s="258"/>
      <c r="D107" s="258"/>
      <c r="E107" s="258"/>
      <c r="F107" s="258"/>
      <c r="G107" s="258"/>
    </row>
    <row r="108" spans="1:7" x14ac:dyDescent="0.6">
      <c r="A108" s="258"/>
      <c r="B108" s="258"/>
      <c r="C108" s="258"/>
      <c r="D108" s="258"/>
      <c r="E108" s="258"/>
      <c r="F108" s="258"/>
      <c r="G108" s="258"/>
    </row>
    <row r="109" spans="1:7" x14ac:dyDescent="0.6">
      <c r="A109" s="258"/>
      <c r="B109" s="258"/>
      <c r="C109" s="258"/>
      <c r="D109" s="258"/>
      <c r="E109" s="258"/>
      <c r="F109" s="258"/>
      <c r="G109" s="258"/>
    </row>
    <row r="110" spans="1:7" x14ac:dyDescent="0.6">
      <c r="A110" s="258"/>
      <c r="B110" s="258"/>
      <c r="C110" s="258"/>
      <c r="D110" s="258"/>
      <c r="E110" s="258"/>
      <c r="F110" s="258"/>
      <c r="G110" s="258"/>
    </row>
    <row r="111" spans="1:7" x14ac:dyDescent="0.6">
      <c r="A111" s="258"/>
      <c r="B111" s="258"/>
      <c r="C111" s="258"/>
      <c r="D111" s="258"/>
      <c r="E111" s="258"/>
      <c r="F111" s="258"/>
      <c r="G111" s="258"/>
    </row>
    <row r="112" spans="1:7" x14ac:dyDescent="0.6">
      <c r="A112" s="258"/>
      <c r="B112" s="258"/>
      <c r="C112" s="258"/>
      <c r="D112" s="258"/>
      <c r="E112" s="258"/>
      <c r="F112" s="258"/>
      <c r="G112" s="258"/>
    </row>
    <row r="113" spans="1:7" x14ac:dyDescent="0.6">
      <c r="A113" s="258"/>
      <c r="B113" s="258"/>
      <c r="C113" s="258"/>
      <c r="D113" s="258"/>
      <c r="E113" s="258"/>
      <c r="F113" s="258"/>
      <c r="G113" s="258"/>
    </row>
    <row r="114" spans="1:7" x14ac:dyDescent="0.6">
      <c r="A114" s="258"/>
      <c r="B114" s="258"/>
      <c r="C114" s="258"/>
      <c r="D114" s="258"/>
      <c r="E114" s="258"/>
      <c r="F114" s="258"/>
      <c r="G114" s="258"/>
    </row>
    <row r="115" spans="1:7" x14ac:dyDescent="0.6">
      <c r="A115" s="258"/>
      <c r="B115" s="258"/>
      <c r="C115" s="258"/>
      <c r="D115" s="258"/>
      <c r="E115" s="258"/>
      <c r="F115" s="258"/>
      <c r="G115" s="258"/>
    </row>
    <row r="116" spans="1:7" x14ac:dyDescent="0.6">
      <c r="A116" s="258"/>
      <c r="B116" s="258"/>
      <c r="C116" s="258"/>
      <c r="D116" s="258"/>
      <c r="E116" s="258"/>
      <c r="F116" s="258"/>
      <c r="G116" s="258"/>
    </row>
    <row r="117" spans="1:7" x14ac:dyDescent="0.6">
      <c r="A117" s="258"/>
      <c r="B117" s="258"/>
      <c r="C117" s="258"/>
      <c r="D117" s="258"/>
      <c r="E117" s="258"/>
      <c r="F117" s="258"/>
      <c r="G117" s="258"/>
    </row>
    <row r="118" spans="1:7" x14ac:dyDescent="0.6">
      <c r="A118" s="258"/>
      <c r="B118" s="258"/>
      <c r="C118" s="258"/>
      <c r="D118" s="258"/>
      <c r="E118" s="258"/>
      <c r="F118" s="258"/>
      <c r="G118" s="258"/>
    </row>
    <row r="119" spans="1:7" x14ac:dyDescent="0.6">
      <c r="A119" s="258"/>
      <c r="B119" s="258"/>
      <c r="C119" s="258"/>
      <c r="D119" s="258"/>
      <c r="E119" s="258"/>
      <c r="F119" s="258"/>
      <c r="G119" s="258"/>
    </row>
    <row r="120" spans="1:7" x14ac:dyDescent="0.6">
      <c r="A120" s="258"/>
      <c r="B120" s="258"/>
      <c r="C120" s="258"/>
      <c r="D120" s="258"/>
      <c r="E120" s="258"/>
      <c r="F120" s="258"/>
      <c r="G120" s="258"/>
    </row>
    <row r="121" spans="1:7" x14ac:dyDescent="0.6">
      <c r="A121" s="258"/>
      <c r="B121" s="258"/>
      <c r="C121" s="258"/>
      <c r="D121" s="258"/>
      <c r="E121" s="258"/>
      <c r="F121" s="258"/>
      <c r="G121" s="258"/>
    </row>
    <row r="122" spans="1:7" x14ac:dyDescent="0.6">
      <c r="A122" s="258"/>
      <c r="B122" s="258"/>
      <c r="C122" s="258"/>
      <c r="D122" s="258"/>
      <c r="E122" s="258"/>
      <c r="F122" s="258"/>
      <c r="G122" s="258"/>
    </row>
    <row r="123" spans="1:7" x14ac:dyDescent="0.6">
      <c r="A123" s="258"/>
      <c r="B123" s="258"/>
      <c r="C123" s="258"/>
      <c r="D123" s="258"/>
      <c r="E123" s="258"/>
      <c r="F123" s="258"/>
      <c r="G123" s="258"/>
    </row>
    <row r="124" spans="1:7" x14ac:dyDescent="0.6">
      <c r="A124" s="258"/>
      <c r="B124" s="258"/>
      <c r="C124" s="258"/>
      <c r="D124" s="258"/>
      <c r="E124" s="258"/>
      <c r="F124" s="258"/>
      <c r="G124" s="258"/>
    </row>
    <row r="125" spans="1:7" x14ac:dyDescent="0.6">
      <c r="A125" s="258"/>
      <c r="B125" s="258"/>
      <c r="C125" s="258"/>
      <c r="D125" s="258"/>
      <c r="E125" s="258"/>
      <c r="F125" s="258"/>
      <c r="G125" s="258"/>
    </row>
    <row r="126" spans="1:7" x14ac:dyDescent="0.6">
      <c r="A126" s="258"/>
      <c r="B126" s="258"/>
      <c r="C126" s="258"/>
      <c r="D126" s="258"/>
      <c r="E126" s="258"/>
      <c r="F126" s="258"/>
      <c r="G126" s="258"/>
    </row>
    <row r="127" spans="1:7" x14ac:dyDescent="0.6">
      <c r="A127" s="258"/>
      <c r="B127" s="258"/>
      <c r="C127" s="258"/>
      <c r="D127" s="258"/>
      <c r="E127" s="258"/>
      <c r="F127" s="258"/>
      <c r="G127" s="258"/>
    </row>
    <row r="128" spans="1:7" x14ac:dyDescent="0.6">
      <c r="A128" s="258"/>
      <c r="B128" s="258"/>
      <c r="C128" s="258"/>
      <c r="D128" s="258"/>
      <c r="E128" s="258"/>
      <c r="F128" s="258"/>
      <c r="G128" s="258"/>
    </row>
    <row r="129" spans="1:6" x14ac:dyDescent="0.6">
      <c r="A129" s="258"/>
      <c r="B129" s="258"/>
      <c r="C129" s="258"/>
      <c r="D129" s="258"/>
      <c r="E129" s="258"/>
      <c r="F129" s="258"/>
    </row>
    <row r="130" spans="1:6" x14ac:dyDescent="0.6">
      <c r="A130" s="258"/>
      <c r="B130" s="258"/>
      <c r="C130" s="258"/>
      <c r="D130" s="258"/>
      <c r="E130" s="258"/>
      <c r="F130" s="258"/>
    </row>
    <row r="131" spans="1:6" x14ac:dyDescent="0.6">
      <c r="A131" s="258"/>
      <c r="B131" s="258"/>
      <c r="C131" s="258"/>
      <c r="D131" s="258"/>
      <c r="E131" s="258"/>
      <c r="F131" s="258"/>
    </row>
    <row r="132" spans="1:6" x14ac:dyDescent="0.6">
      <c r="A132" s="258"/>
      <c r="B132" s="258"/>
      <c r="C132" s="258"/>
      <c r="D132" s="258"/>
      <c r="E132" s="258"/>
      <c r="F132" s="258"/>
    </row>
    <row r="133" spans="1:6" x14ac:dyDescent="0.6">
      <c r="A133" s="258"/>
      <c r="B133" s="258"/>
      <c r="C133" s="258"/>
      <c r="D133" s="258"/>
      <c r="E133" s="258"/>
      <c r="F133" s="258"/>
    </row>
    <row r="134" spans="1:6" x14ac:dyDescent="0.6">
      <c r="A134" s="258"/>
      <c r="B134" s="258"/>
      <c r="C134" s="258"/>
      <c r="D134" s="258"/>
      <c r="E134" s="258"/>
      <c r="F134" s="258"/>
    </row>
    <row r="135" spans="1:6" x14ac:dyDescent="0.6">
      <c r="A135" s="258"/>
      <c r="B135" s="258"/>
      <c r="C135" s="258"/>
      <c r="D135" s="258"/>
      <c r="E135" s="258"/>
      <c r="F135" s="258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topLeftCell="A10" workbookViewId="0">
      <selection activeCell="A21" sqref="A21"/>
    </sheetView>
  </sheetViews>
  <sheetFormatPr baseColWidth="10" defaultRowHeight="21" x14ac:dyDescent="0.6"/>
  <cols>
    <col min="1" max="1" width="91.42578125" style="101" customWidth="1"/>
    <col min="2" max="16384" width="11.42578125" style="258"/>
  </cols>
  <sheetData>
    <row r="1" spans="1:1" s="244" customFormat="1" ht="15.75" x14ac:dyDescent="0.25"/>
    <row r="2" spans="1:1" s="244" customFormat="1" ht="15.75" x14ac:dyDescent="0.25"/>
    <row r="3" spans="1:1" s="244" customFormat="1" ht="15.75" x14ac:dyDescent="0.25">
      <c r="A3" s="274" t="s">
        <v>63</v>
      </c>
    </row>
    <row r="4" spans="1:1" s="244" customFormat="1" ht="15.75" x14ac:dyDescent="0.25"/>
    <row r="5" spans="1:1" s="244" customFormat="1" ht="15.75" x14ac:dyDescent="0.25">
      <c r="A5" s="246" t="s">
        <v>128</v>
      </c>
    </row>
    <row r="6" spans="1:1" s="276" customFormat="1" ht="15.75" x14ac:dyDescent="0.25">
      <c r="A6" s="275" t="s">
        <v>125</v>
      </c>
    </row>
    <row r="7" spans="1:1" s="244" customFormat="1" ht="15.75" x14ac:dyDescent="0.25">
      <c r="A7" s="275"/>
    </row>
    <row r="8" spans="1:1" s="244" customFormat="1" ht="15.75" x14ac:dyDescent="0.25">
      <c r="A8" s="277" t="s">
        <v>157</v>
      </c>
    </row>
    <row r="9" spans="1:1" s="244" customFormat="1" ht="15.75" x14ac:dyDescent="0.25">
      <c r="A9" s="277"/>
    </row>
    <row r="10" spans="1:1" s="244" customFormat="1" ht="15.75" x14ac:dyDescent="0.45">
      <c r="A10" s="278" t="s">
        <v>161</v>
      </c>
    </row>
    <row r="11" spans="1:1" ht="15.75" x14ac:dyDescent="0.45">
      <c r="A11" s="278"/>
    </row>
    <row r="12" spans="1:1" ht="15.75" x14ac:dyDescent="0.45">
      <c r="A12" s="250"/>
    </row>
    <row r="13" spans="1:1" ht="15.75" x14ac:dyDescent="0.45">
      <c r="A13" s="279" t="str">
        <f>DEPEND</f>
        <v>SECRETARÍA DE COMUNICACIONES Y TRANSPORTES</v>
      </c>
    </row>
    <row r="14" spans="1:1" ht="15.75" x14ac:dyDescent="0.45">
      <c r="A14" s="279" t="str">
        <f>SUBS</f>
        <v>SUBSECRETARÍA DE TRANSPORTE</v>
      </c>
    </row>
    <row r="15" spans="1:1" ht="15.75" x14ac:dyDescent="0.45">
      <c r="A15" s="279" t="str">
        <f>AREA</f>
        <v>DIRECCIÓN GENERAL DE TRANSPORTE FERROVIARIO Y MULTIMODAL</v>
      </c>
    </row>
    <row r="16" spans="1:1" ht="15.75" x14ac:dyDescent="0.45">
      <c r="A16" s="279" t="s">
        <v>58</v>
      </c>
    </row>
    <row r="17" spans="1:1" ht="15.75" x14ac:dyDescent="0.45">
      <c r="A17" s="250"/>
    </row>
    <row r="18" spans="1:1" ht="31.5" x14ac:dyDescent="0.45">
      <c r="A18" s="252" t="str">
        <f>"Me refiero a la "&amp;TIPOLICIT&amp;" No. "&amp;LICIT&amp;" para la realización de los trabajos de:"</f>
        <v>Me refiero a la INVITACIÓN A CUANDO MENOS TRES PERSONAS No. No. IO-009000988-N5-2013 para la realización de los trabajos de:</v>
      </c>
    </row>
    <row r="19" spans="1:1" ht="31.5" x14ac:dyDescent="0.45">
      <c r="A19" s="252" t="str">
        <f>OBRA</f>
        <v>“ESTUDIOS DE PRE-INVERSIÓN Y ESTUDIOS COMPLEMENTARIOS PARA LA ELABORACIÓN DEL ANTEPROYECTO EJECUTIVO DEL TREN DE PASAJEROS MÉXICO–QUERÉTARO”</v>
      </c>
    </row>
    <row r="20" spans="1:1" ht="15.75" x14ac:dyDescent="0.45">
      <c r="A20" s="258"/>
    </row>
    <row r="21" spans="1:1" ht="47.25" x14ac:dyDescent="0.45">
      <c r="A21" s="253" t="s">
        <v>194</v>
      </c>
    </row>
    <row r="22" spans="1:1" ht="15.75" x14ac:dyDescent="0.45">
      <c r="A22" s="250"/>
    </row>
    <row r="23" spans="1:1" ht="15.75" x14ac:dyDescent="0.45">
      <c r="A23" s="250"/>
    </row>
    <row r="24" spans="1:1" ht="15.75" x14ac:dyDescent="0.45">
      <c r="A24" s="252"/>
    </row>
    <row r="25" spans="1:1" ht="15.75" x14ac:dyDescent="0.45">
      <c r="A25" s="252"/>
    </row>
    <row r="26" spans="1:1" ht="15.75" x14ac:dyDescent="0.45">
      <c r="A26" s="256" t="s">
        <v>59</v>
      </c>
    </row>
    <row r="27" spans="1:1" ht="15.75" x14ac:dyDescent="0.45">
      <c r="A27" s="256" t="s">
        <v>162</v>
      </c>
    </row>
    <row r="28" spans="1:1" ht="15.75" x14ac:dyDescent="0.45">
      <c r="A28" s="256"/>
    </row>
    <row r="29" spans="1:1" ht="15.75" x14ac:dyDescent="0.45">
      <c r="A29" s="256"/>
    </row>
    <row r="30" spans="1:1" ht="15.75" x14ac:dyDescent="0.45">
      <c r="A30" s="250"/>
    </row>
    <row r="31" spans="1:1" ht="15.75" x14ac:dyDescent="0.45">
      <c r="A31" s="256" t="s">
        <v>110</v>
      </c>
    </row>
    <row r="32" spans="1:1" ht="15.75" x14ac:dyDescent="0.45">
      <c r="A32" s="280" t="s">
        <v>62</v>
      </c>
    </row>
    <row r="33" spans="1:1" x14ac:dyDescent="0.45">
      <c r="A33" s="281"/>
    </row>
    <row r="34" spans="1:1" x14ac:dyDescent="0.45">
      <c r="A34" s="281"/>
    </row>
    <row r="35" spans="1:1" hidden="1" x14ac:dyDescent="0.45">
      <c r="A35" s="281"/>
    </row>
    <row r="36" spans="1:1" ht="63" hidden="1" x14ac:dyDescent="0.45">
      <c r="A36" s="282" t="s">
        <v>166</v>
      </c>
    </row>
    <row r="37" spans="1:1" hidden="1" x14ac:dyDescent="0.45">
      <c r="A37" s="283"/>
    </row>
    <row r="38" spans="1:1" hidden="1" x14ac:dyDescent="0.45">
      <c r="A38" s="283"/>
    </row>
    <row r="39" spans="1:1" hidden="1" x14ac:dyDescent="0.45">
      <c r="A39" s="284" t="s">
        <v>59</v>
      </c>
    </row>
    <row r="40" spans="1:1" hidden="1" x14ac:dyDescent="0.45">
      <c r="A40" s="284" t="s">
        <v>17</v>
      </c>
    </row>
    <row r="41" spans="1:1" hidden="1" x14ac:dyDescent="0.45">
      <c r="A41" s="284"/>
    </row>
    <row r="42" spans="1:1" hidden="1" x14ac:dyDescent="0.45">
      <c r="A42" s="284"/>
    </row>
    <row r="43" spans="1:1" hidden="1" x14ac:dyDescent="0.45">
      <c r="A43" s="282"/>
    </row>
    <row r="44" spans="1:1" hidden="1" x14ac:dyDescent="0.45">
      <c r="A44" s="284" t="s">
        <v>60</v>
      </c>
    </row>
    <row r="45" spans="1:1" hidden="1" x14ac:dyDescent="0.45">
      <c r="A45" s="285" t="s">
        <v>62</v>
      </c>
    </row>
    <row r="46" spans="1:1" hidden="1" x14ac:dyDescent="0.6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topLeftCell="A13" workbookViewId="0">
      <selection activeCell="D11" sqref="D11"/>
    </sheetView>
  </sheetViews>
  <sheetFormatPr baseColWidth="10" defaultRowHeight="21" x14ac:dyDescent="0.25"/>
  <cols>
    <col min="1" max="1" width="91.42578125" style="281" customWidth="1"/>
    <col min="2" max="16384" width="11.42578125" style="244"/>
  </cols>
  <sheetData>
    <row r="1" spans="1:1" ht="15.75" x14ac:dyDescent="0.25">
      <c r="A1" s="244"/>
    </row>
    <row r="2" spans="1:1" ht="15.75" x14ac:dyDescent="0.25">
      <c r="A2" s="244"/>
    </row>
    <row r="3" spans="1:1" ht="15.75" x14ac:dyDescent="0.25">
      <c r="A3" s="245" t="s">
        <v>63</v>
      </c>
    </row>
    <row r="4" spans="1:1" ht="15.75" x14ac:dyDescent="0.25">
      <c r="A4" s="244"/>
    </row>
    <row r="5" spans="1:1" ht="15.75" x14ac:dyDescent="0.25">
      <c r="A5" s="246" t="s">
        <v>129</v>
      </c>
    </row>
    <row r="6" spans="1:1" ht="15.75" x14ac:dyDescent="0.25">
      <c r="A6" s="247" t="s">
        <v>125</v>
      </c>
    </row>
    <row r="7" spans="1:1" ht="15.75" x14ac:dyDescent="0.25">
      <c r="A7" s="244"/>
    </row>
    <row r="8" spans="1:1" ht="15.75" x14ac:dyDescent="0.25">
      <c r="A8" s="248" t="s">
        <v>157</v>
      </c>
    </row>
    <row r="9" spans="1:1" ht="15.75" x14ac:dyDescent="0.25">
      <c r="A9" s="248"/>
    </row>
    <row r="10" spans="1:1" ht="110.25" x14ac:dyDescent="0.25">
      <c r="A10" s="286" t="s">
        <v>163</v>
      </c>
    </row>
    <row r="11" spans="1:1" ht="15.75" x14ac:dyDescent="0.25">
      <c r="A11" s="287"/>
    </row>
    <row r="12" spans="1:1" ht="15.75" x14ac:dyDescent="0.25">
      <c r="A12" s="250"/>
    </row>
    <row r="13" spans="1:1" ht="15.75" x14ac:dyDescent="0.25">
      <c r="A13" s="251" t="str">
        <f>DEPEND</f>
        <v>SECRETARÍA DE COMUNICACIONES Y TRANSPORTES</v>
      </c>
    </row>
    <row r="14" spans="1:1" ht="15.75" x14ac:dyDescent="0.25">
      <c r="A14" s="251" t="str">
        <f>SUBS</f>
        <v>SUBSECRETARÍA DE TRANSPORTE</v>
      </c>
    </row>
    <row r="15" spans="1:1" ht="15.75" x14ac:dyDescent="0.25">
      <c r="A15" s="251" t="str">
        <f>AREA</f>
        <v>DIRECCIÓN GENERAL DE TRANSPORTE FERROVIARIO Y MULTIMODAL</v>
      </c>
    </row>
    <row r="16" spans="1:1" ht="15.75" x14ac:dyDescent="0.25">
      <c r="A16" s="251" t="s">
        <v>58</v>
      </c>
    </row>
    <row r="17" spans="1:1" ht="15.75" x14ac:dyDescent="0.25">
      <c r="A17" s="250"/>
    </row>
    <row r="18" spans="1:1" ht="31.5" x14ac:dyDescent="0.25">
      <c r="A18" s="252" t="str">
        <f>"Me refiero a la "&amp;TIPOLICIT&amp;" No. "&amp;LICIT&amp;" para la realización de los trabajos de:"</f>
        <v>Me refiero a la INVITACIÓN A CUANDO MENOS TRES PERSONAS No. No. IO-009000988-N5-2013 para la realización de los trabajos de:</v>
      </c>
    </row>
    <row r="19" spans="1:1" ht="31.5" x14ac:dyDescent="0.25">
      <c r="A19" s="252" t="str">
        <f>OBRA</f>
        <v>“ESTUDIOS DE PRE-INVERSIÓN Y ESTUDIOS COMPLEMENTARIOS PARA LA ELABORACIÓN DEL ANTEPROYECTO EJECUTIVO DEL TREN DE PASAJEROS MÉXICO–QUERÉTARO”</v>
      </c>
    </row>
    <row r="20" spans="1:1" ht="15.75" x14ac:dyDescent="0.25">
      <c r="A20" s="250"/>
    </row>
    <row r="21" spans="1:1" ht="63" x14ac:dyDescent="0.25">
      <c r="A21" s="253" t="s">
        <v>158</v>
      </c>
    </row>
    <row r="22" spans="1:1" ht="15.75" x14ac:dyDescent="0.25">
      <c r="A22" s="250"/>
    </row>
    <row r="23" spans="1:1" ht="15.75" x14ac:dyDescent="0.25">
      <c r="A23" s="250"/>
    </row>
    <row r="24" spans="1:1" ht="15.75" x14ac:dyDescent="0.25">
      <c r="A24" s="250"/>
    </row>
    <row r="25" spans="1:1" ht="15.75" x14ac:dyDescent="0.25">
      <c r="A25" s="250"/>
    </row>
    <row r="26" spans="1:1" ht="15.75" x14ac:dyDescent="0.25">
      <c r="A26" s="256" t="s">
        <v>59</v>
      </c>
    </row>
    <row r="27" spans="1:1" ht="15.75" x14ac:dyDescent="0.25">
      <c r="A27" s="256" t="s">
        <v>17</v>
      </c>
    </row>
    <row r="28" spans="1:1" ht="15.75" x14ac:dyDescent="0.25">
      <c r="A28" s="256"/>
    </row>
    <row r="29" spans="1:1" ht="15.75" x14ac:dyDescent="0.25">
      <c r="A29" s="256"/>
    </row>
    <row r="30" spans="1:1" ht="15.75" x14ac:dyDescent="0.25">
      <c r="A30" s="250"/>
    </row>
    <row r="31" spans="1:1" ht="15.75" x14ac:dyDescent="0.25">
      <c r="A31" s="256" t="s">
        <v>107</v>
      </c>
    </row>
    <row r="32" spans="1:1" ht="15.75" x14ac:dyDescent="0.45">
      <c r="A32" s="257" t="s">
        <v>62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tabSelected="1" workbookViewId="0">
      <selection activeCell="G19" sqref="G19"/>
    </sheetView>
  </sheetViews>
  <sheetFormatPr baseColWidth="10" defaultRowHeight="15" x14ac:dyDescent="0.25"/>
  <cols>
    <col min="1" max="2" width="11.42578125" style="297"/>
    <col min="3" max="3" width="18.140625" style="297" customWidth="1"/>
    <col min="4" max="4" width="8" style="297" customWidth="1"/>
    <col min="5" max="5" width="9.7109375" style="297" customWidth="1"/>
    <col min="6" max="7" width="11.42578125" style="297"/>
    <col min="8" max="8" width="11.42578125" style="297" customWidth="1"/>
    <col min="9" max="9" width="8.42578125" style="297" customWidth="1"/>
    <col min="10" max="16384" width="11.42578125" style="297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288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289" t="str">
        <f>TIPOLICIT&amp;" N° "&amp;LICIT</f>
        <v>INVITACIÓN A CUANDO MENOS TRES PERSONAS N° No. IO-009000988-N5-2013</v>
      </c>
      <c r="B6" s="25"/>
      <c r="C6" s="25"/>
      <c r="D6" s="25"/>
      <c r="E6" s="25"/>
      <c r="F6" s="23"/>
      <c r="G6" s="23"/>
      <c r="H6" s="23"/>
      <c r="I6" s="27" t="s">
        <v>148</v>
      </c>
    </row>
    <row r="7" spans="1:9" s="20" customFormat="1" ht="14.25" customHeight="1" x14ac:dyDescent="0.25">
      <c r="A7" s="439" t="str">
        <f>OBRA</f>
        <v>“ESTUDIOS DE PRE-INVERSIÓN Y ESTUDIOS COMPLEMENTARIOS PARA LA ELABORACIÓN DEL ANTEPROYECTO EJECUTIVO DEL TREN DE PASAJEROS MÉXICO–QUERÉTARO”</v>
      </c>
      <c r="B7" s="440"/>
      <c r="C7" s="440"/>
      <c r="D7" s="440"/>
      <c r="E7" s="440"/>
      <c r="F7" s="440"/>
      <c r="G7" s="440"/>
      <c r="H7" s="23"/>
      <c r="I7" s="27" t="s">
        <v>143</v>
      </c>
    </row>
    <row r="8" spans="1:9" s="20" customFormat="1" ht="14.25" customHeight="1" x14ac:dyDescent="0.25">
      <c r="A8" s="439"/>
      <c r="B8" s="440"/>
      <c r="C8" s="440"/>
      <c r="D8" s="440"/>
      <c r="E8" s="440"/>
      <c r="F8" s="440"/>
      <c r="G8" s="440"/>
      <c r="H8" s="23"/>
      <c r="I8" s="30" t="s">
        <v>159</v>
      </c>
    </row>
    <row r="9" spans="1:9" s="20" customFormat="1" ht="14.25" customHeight="1" x14ac:dyDescent="0.25">
      <c r="A9" s="439"/>
      <c r="B9" s="440"/>
      <c r="C9" s="440"/>
      <c r="D9" s="440"/>
      <c r="E9" s="440"/>
      <c r="F9" s="440"/>
      <c r="G9" s="440"/>
      <c r="H9" s="23"/>
      <c r="I9" s="30" t="s">
        <v>64</v>
      </c>
    </row>
    <row r="10" spans="1:9" s="20" customFormat="1" x14ac:dyDescent="0.25">
      <c r="A10" s="441"/>
      <c r="B10" s="442"/>
      <c r="C10" s="442"/>
      <c r="D10" s="442"/>
      <c r="E10" s="442"/>
      <c r="F10" s="442"/>
      <c r="G10" s="442"/>
      <c r="H10" s="32"/>
      <c r="I10" s="33"/>
    </row>
    <row r="11" spans="1:9" s="67" customFormat="1" ht="19.5" customHeight="1" x14ac:dyDescent="0.5">
      <c r="A11" s="290" t="s">
        <v>86</v>
      </c>
      <c r="B11" s="291"/>
      <c r="C11" s="291"/>
      <c r="D11" s="291"/>
      <c r="E11" s="291"/>
      <c r="F11" s="291"/>
      <c r="G11" s="291"/>
      <c r="H11" s="291"/>
      <c r="I11" s="292"/>
    </row>
    <row r="12" spans="1:9" s="67" customFormat="1" ht="18" customHeight="1" x14ac:dyDescent="0.25">
      <c r="A12" s="293" t="s">
        <v>87</v>
      </c>
      <c r="B12" s="291"/>
      <c r="C12" s="291"/>
      <c r="D12" s="291"/>
      <c r="E12" s="291"/>
      <c r="F12" s="291"/>
      <c r="G12" s="291"/>
      <c r="H12" s="291"/>
      <c r="I12" s="292"/>
    </row>
    <row r="13" spans="1:9" ht="18" customHeight="1" x14ac:dyDescent="0.25">
      <c r="A13" s="294"/>
      <c r="B13" s="294"/>
      <c r="C13" s="295"/>
      <c r="D13" s="295"/>
      <c r="E13" s="295"/>
      <c r="F13" s="295"/>
      <c r="G13" s="295"/>
      <c r="H13" s="296"/>
      <c r="I13" s="296"/>
    </row>
    <row r="14" spans="1:9" x14ac:dyDescent="0.25">
      <c r="A14" s="298"/>
      <c r="B14" s="299"/>
      <c r="C14" s="298"/>
      <c r="D14" s="298"/>
      <c r="E14" s="298"/>
      <c r="F14" s="298"/>
      <c r="G14" s="298"/>
      <c r="H14" s="298"/>
      <c r="I14" s="300"/>
    </row>
    <row r="15" spans="1:9" x14ac:dyDescent="0.25">
      <c r="A15" s="298"/>
      <c r="B15" s="301" t="s">
        <v>91</v>
      </c>
      <c r="C15" s="298"/>
      <c r="D15" s="302"/>
      <c r="E15" s="298"/>
      <c r="F15" s="298"/>
      <c r="G15" s="298"/>
      <c r="H15" s="298"/>
      <c r="I15" s="300"/>
    </row>
    <row r="16" spans="1:9" x14ac:dyDescent="0.25">
      <c r="A16" s="303"/>
      <c r="B16" s="303"/>
      <c r="C16" s="298"/>
      <c r="D16" s="303"/>
      <c r="E16" s="303"/>
      <c r="F16" s="303"/>
      <c r="G16" s="303"/>
      <c r="H16" s="303"/>
      <c r="I16" s="303"/>
    </row>
    <row r="17" spans="1:9" x14ac:dyDescent="0.25">
      <c r="A17" s="298"/>
      <c r="B17" s="298"/>
      <c r="C17" s="298"/>
      <c r="D17" s="302"/>
      <c r="E17" s="298"/>
      <c r="F17" s="298"/>
      <c r="G17" s="298"/>
      <c r="H17" s="298"/>
      <c r="I17" s="300"/>
    </row>
    <row r="18" spans="1:9" x14ac:dyDescent="0.25">
      <c r="A18" s="298"/>
      <c r="B18" s="298"/>
      <c r="C18" s="298"/>
      <c r="D18" s="302"/>
      <c r="E18" s="298"/>
      <c r="F18" s="298"/>
      <c r="G18" s="298"/>
      <c r="H18" s="298"/>
      <c r="I18" s="300"/>
    </row>
    <row r="19" spans="1:9" x14ac:dyDescent="0.25">
      <c r="A19" s="298"/>
      <c r="B19" s="298"/>
      <c r="C19" s="298"/>
      <c r="D19" s="302"/>
      <c r="E19" s="298"/>
      <c r="F19" s="298"/>
      <c r="G19" s="298"/>
      <c r="H19" s="298"/>
      <c r="I19" s="300"/>
    </row>
    <row r="20" spans="1:9" x14ac:dyDescent="0.25">
      <c r="A20" s="298"/>
      <c r="B20" s="298"/>
      <c r="C20" s="298"/>
      <c r="D20" s="302"/>
      <c r="E20" s="298"/>
      <c r="F20" s="298"/>
      <c r="G20" s="298"/>
      <c r="H20" s="298"/>
      <c r="I20" s="300"/>
    </row>
    <row r="21" spans="1:9" x14ac:dyDescent="0.25">
      <c r="A21" s="298"/>
      <c r="B21" s="298"/>
      <c r="C21" s="298"/>
      <c r="D21" s="302"/>
      <c r="E21" s="298"/>
      <c r="F21" s="298"/>
      <c r="G21" s="298"/>
      <c r="H21" s="298"/>
      <c r="I21" s="300"/>
    </row>
    <row r="22" spans="1:9" x14ac:dyDescent="0.25">
      <c r="A22" s="298"/>
      <c r="B22" s="298"/>
      <c r="C22" s="298"/>
      <c r="D22" s="302"/>
      <c r="E22" s="298"/>
      <c r="F22" s="298"/>
      <c r="G22" s="298"/>
      <c r="H22" s="298"/>
      <c r="I22" s="300"/>
    </row>
    <row r="23" spans="1:9" x14ac:dyDescent="0.25">
      <c r="A23" s="298"/>
      <c r="B23" s="298"/>
      <c r="C23" s="298"/>
      <c r="D23" s="302"/>
      <c r="E23" s="298"/>
      <c r="F23" s="298"/>
      <c r="G23" s="298"/>
      <c r="H23" s="298"/>
      <c r="I23" s="300"/>
    </row>
    <row r="24" spans="1:9" x14ac:dyDescent="0.25">
      <c r="A24" s="298"/>
      <c r="B24" s="298"/>
      <c r="C24" s="304"/>
      <c r="D24" s="302"/>
      <c r="E24" s="298"/>
      <c r="F24" s="298"/>
      <c r="G24" s="298"/>
      <c r="H24" s="298"/>
      <c r="I24" s="300"/>
    </row>
    <row r="25" spans="1:9" x14ac:dyDescent="0.25">
      <c r="A25" s="298"/>
      <c r="B25" s="299"/>
      <c r="C25" s="298"/>
      <c r="D25" s="302"/>
      <c r="E25" s="298"/>
      <c r="F25" s="298"/>
      <c r="G25" s="298"/>
      <c r="H25" s="298"/>
      <c r="I25" s="300"/>
    </row>
    <row r="26" spans="1:9" x14ac:dyDescent="0.25">
      <c r="A26" s="298"/>
      <c r="B26" s="298"/>
      <c r="C26" s="298"/>
      <c r="D26" s="302"/>
      <c r="E26" s="298"/>
      <c r="F26" s="298"/>
      <c r="G26" s="298"/>
      <c r="H26" s="298"/>
      <c r="I26" s="300"/>
    </row>
    <row r="27" spans="1:9" x14ac:dyDescent="0.25">
      <c r="A27" s="298"/>
      <c r="B27" s="303"/>
      <c r="C27" s="298"/>
      <c r="D27" s="302"/>
      <c r="E27" s="298"/>
      <c r="F27" s="298"/>
      <c r="G27" s="298"/>
      <c r="H27" s="298"/>
      <c r="I27" s="300"/>
    </row>
    <row r="28" spans="1:9" x14ac:dyDescent="0.25">
      <c r="A28" s="298"/>
      <c r="B28" s="298"/>
      <c r="C28" s="298"/>
      <c r="D28" s="302"/>
      <c r="E28" s="298"/>
      <c r="F28" s="298"/>
      <c r="G28" s="298"/>
      <c r="H28" s="298"/>
      <c r="I28" s="300"/>
    </row>
    <row r="29" spans="1:9" x14ac:dyDescent="0.25">
      <c r="A29" s="298"/>
      <c r="B29" s="298"/>
      <c r="C29" s="298"/>
      <c r="D29" s="302"/>
      <c r="E29" s="298"/>
      <c r="F29" s="298"/>
      <c r="G29" s="298"/>
      <c r="H29" s="298"/>
      <c r="I29" s="300"/>
    </row>
    <row r="30" spans="1:9" x14ac:dyDescent="0.25">
      <c r="A30" s="298"/>
      <c r="B30" s="298"/>
      <c r="C30" s="298"/>
      <c r="D30" s="302"/>
      <c r="E30" s="298"/>
      <c r="F30" s="298"/>
      <c r="G30" s="298"/>
      <c r="H30" s="298"/>
      <c r="I30" s="300"/>
    </row>
    <row r="31" spans="1:9" x14ac:dyDescent="0.25">
      <c r="A31" s="298"/>
      <c r="B31" s="298"/>
      <c r="C31" s="298"/>
      <c r="D31" s="302"/>
      <c r="E31" s="298"/>
      <c r="F31" s="298"/>
      <c r="G31" s="298"/>
      <c r="H31" s="298"/>
      <c r="I31" s="300"/>
    </row>
    <row r="32" spans="1:9" x14ac:dyDescent="0.25">
      <c r="A32" s="298"/>
      <c r="B32" s="298"/>
      <c r="C32" s="304"/>
      <c r="D32" s="302"/>
      <c r="E32" s="298"/>
      <c r="F32" s="298"/>
      <c r="G32" s="298"/>
      <c r="H32" s="298"/>
      <c r="I32" s="300"/>
    </row>
    <row r="33" spans="1:9" x14ac:dyDescent="0.25">
      <c r="A33" s="298"/>
      <c r="B33" s="299"/>
      <c r="C33" s="298"/>
      <c r="D33" s="302"/>
      <c r="E33" s="298"/>
      <c r="F33" s="298"/>
      <c r="G33" s="298"/>
      <c r="H33" s="298"/>
      <c r="I33" s="300"/>
    </row>
    <row r="34" spans="1:9" x14ac:dyDescent="0.25">
      <c r="A34" s="298"/>
      <c r="B34" s="303"/>
      <c r="C34" s="298"/>
      <c r="D34" s="302"/>
      <c r="E34" s="298"/>
      <c r="F34" s="298"/>
      <c r="G34" s="298"/>
      <c r="H34" s="298"/>
      <c r="I34" s="300"/>
    </row>
    <row r="35" spans="1:9" x14ac:dyDescent="0.25">
      <c r="A35" s="298"/>
      <c r="B35" s="298"/>
      <c r="C35" s="298"/>
      <c r="D35" s="302"/>
      <c r="E35" s="298"/>
      <c r="F35" s="298"/>
      <c r="G35" s="298"/>
      <c r="H35" s="298"/>
      <c r="I35" s="300"/>
    </row>
    <row r="36" spans="1:9" x14ac:dyDescent="0.25">
      <c r="A36" s="298"/>
      <c r="B36" s="298"/>
      <c r="C36" s="304"/>
      <c r="D36" s="302"/>
      <c r="E36" s="298"/>
      <c r="F36" s="298"/>
      <c r="G36" s="298"/>
      <c r="H36" s="298"/>
      <c r="I36" s="300"/>
    </row>
    <row r="37" spans="1:9" x14ac:dyDescent="0.25">
      <c r="A37" s="298"/>
      <c r="B37" s="299"/>
      <c r="C37" s="298"/>
      <c r="D37" s="302"/>
      <c r="E37" s="298"/>
      <c r="F37" s="298"/>
      <c r="G37" s="298"/>
      <c r="H37" s="298"/>
      <c r="I37" s="300"/>
    </row>
    <row r="38" spans="1:9" x14ac:dyDescent="0.25">
      <c r="A38" s="298"/>
      <c r="B38" s="298"/>
      <c r="C38" s="298"/>
      <c r="D38" s="302"/>
      <c r="E38" s="298"/>
      <c r="F38" s="298"/>
      <c r="G38" s="298"/>
      <c r="H38" s="298"/>
      <c r="I38" s="300"/>
    </row>
    <row r="39" spans="1:9" x14ac:dyDescent="0.25">
      <c r="A39" s="298"/>
      <c r="B39" s="303"/>
      <c r="C39" s="298"/>
      <c r="D39" s="302"/>
      <c r="E39" s="298"/>
      <c r="F39" s="298"/>
      <c r="G39" s="298"/>
      <c r="H39" s="298"/>
      <c r="I39" s="300"/>
    </row>
    <row r="40" spans="1:9" x14ac:dyDescent="0.25">
      <c r="A40" s="298"/>
      <c r="B40" s="298"/>
      <c r="C40" s="298"/>
      <c r="D40" s="302"/>
      <c r="E40" s="298"/>
      <c r="F40" s="298"/>
      <c r="G40" s="298"/>
      <c r="H40" s="298"/>
      <c r="I40" s="300"/>
    </row>
    <row r="41" spans="1:9" x14ac:dyDescent="0.25">
      <c r="A41" s="298"/>
      <c r="B41" s="298"/>
      <c r="C41" s="298"/>
      <c r="D41" s="302"/>
      <c r="E41" s="298"/>
      <c r="F41" s="298"/>
      <c r="G41" s="298"/>
      <c r="H41" s="298"/>
      <c r="I41" s="300"/>
    </row>
    <row r="42" spans="1:9" x14ac:dyDescent="0.25">
      <c r="A42" s="298"/>
      <c r="B42" s="298"/>
      <c r="C42" s="298"/>
      <c r="D42" s="302"/>
      <c r="E42" s="298"/>
      <c r="F42" s="298"/>
      <c r="G42" s="298"/>
      <c r="H42" s="298"/>
      <c r="I42" s="300"/>
    </row>
    <row r="43" spans="1:9" x14ac:dyDescent="0.25">
      <c r="A43" s="298"/>
      <c r="B43" s="298"/>
      <c r="C43" s="298"/>
      <c r="D43" s="302"/>
      <c r="E43" s="298"/>
      <c r="F43" s="298"/>
      <c r="G43" s="298"/>
      <c r="H43" s="298"/>
      <c r="I43" s="300"/>
    </row>
    <row r="44" spans="1:9" x14ac:dyDescent="0.25">
      <c r="A44" s="298"/>
      <c r="B44" s="298"/>
      <c r="C44" s="304"/>
      <c r="D44" s="302"/>
      <c r="E44" s="298"/>
      <c r="F44" s="298"/>
      <c r="G44" s="298"/>
      <c r="H44" s="298"/>
      <c r="I44" s="300"/>
    </row>
    <row r="45" spans="1:9" x14ac:dyDescent="0.25">
      <c r="A45" s="298"/>
      <c r="B45" s="298"/>
      <c r="C45" s="301"/>
      <c r="D45" s="298"/>
      <c r="E45" s="301"/>
      <c r="F45" s="298"/>
      <c r="G45" s="298"/>
      <c r="H45" s="298"/>
      <c r="I45" s="300"/>
    </row>
    <row r="46" spans="1:9" x14ac:dyDescent="0.25">
      <c r="A46" s="298"/>
      <c r="B46" s="298"/>
      <c r="C46" s="298"/>
      <c r="D46" s="298"/>
      <c r="E46" s="298"/>
      <c r="F46" s="298"/>
      <c r="G46" s="298"/>
      <c r="H46" s="298"/>
      <c r="I46" s="300"/>
    </row>
    <row r="47" spans="1:9" x14ac:dyDescent="0.25">
      <c r="A47" s="67"/>
      <c r="B47" s="305"/>
      <c r="C47" s="298"/>
      <c r="D47" s="298"/>
      <c r="E47" s="298"/>
      <c r="F47" s="298"/>
      <c r="G47" s="298"/>
      <c r="H47" s="298"/>
      <c r="I47" s="300"/>
    </row>
    <row r="48" spans="1:9" x14ac:dyDescent="0.25">
      <c r="A48" s="298"/>
      <c r="B48" s="298"/>
      <c r="C48" s="298"/>
      <c r="D48" s="298"/>
      <c r="E48" s="298"/>
      <c r="F48" s="298"/>
      <c r="G48" s="298"/>
      <c r="H48" s="298"/>
      <c r="I48" s="300"/>
    </row>
    <row r="49" spans="1:9" x14ac:dyDescent="0.25">
      <c r="A49" s="298"/>
      <c r="B49" s="298"/>
      <c r="C49" s="298"/>
      <c r="D49" s="298"/>
      <c r="E49" s="298"/>
      <c r="F49" s="298"/>
      <c r="G49" s="298"/>
      <c r="H49" s="298"/>
      <c r="I49" s="300"/>
    </row>
    <row r="50" spans="1:9" x14ac:dyDescent="0.25">
      <c r="A50" s="298"/>
      <c r="B50" s="298"/>
      <c r="C50" s="301"/>
      <c r="D50" s="298"/>
      <c r="E50" s="298"/>
      <c r="F50" s="298"/>
      <c r="G50" s="298"/>
      <c r="H50" s="298"/>
      <c r="I50" s="300"/>
    </row>
    <row r="51" spans="1:9" ht="7.5" customHeight="1" x14ac:dyDescent="0.25"/>
    <row r="52" spans="1:9" s="35" customFormat="1" x14ac:dyDescent="0.45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 x14ac:dyDescent="0.45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 x14ac:dyDescent="0.45">
      <c r="A54" s="97"/>
      <c r="B54" s="65" t="s">
        <v>17</v>
      </c>
      <c r="C54" s="65"/>
      <c r="D54" s="82"/>
      <c r="E54" s="82" t="s">
        <v>62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topLeftCell="C1" zoomScale="80" zoomScaleNormal="80" workbookViewId="0">
      <selection activeCell="P9" sqref="P9"/>
    </sheetView>
  </sheetViews>
  <sheetFormatPr baseColWidth="10" defaultRowHeight="15" x14ac:dyDescent="0.4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IO-009000988-N5-2013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146</v>
      </c>
    </row>
    <row r="7" spans="1:16" s="20" customFormat="1" x14ac:dyDescent="0.25">
      <c r="A7" s="399" t="str">
        <f>OBRA</f>
        <v>“ESTUDIOS DE PRE-INVERSIÓN Y ESTUDIOS COMPLEMENTARIOS PARA LA ELABORACIÓN DEL ANTEPROYECTO EJECUTIVO DEL TREN DE PASAJEROS MÉXICO–QUERÉTARO”</v>
      </c>
      <c r="B7" s="400"/>
      <c r="C7" s="400"/>
      <c r="D7" s="400"/>
      <c r="E7" s="400"/>
      <c r="F7" s="400"/>
      <c r="G7" s="400"/>
      <c r="H7" s="400"/>
      <c r="I7" s="400"/>
      <c r="J7" s="23"/>
      <c r="K7" s="23"/>
      <c r="L7" s="186" t="s">
        <v>65</v>
      </c>
      <c r="M7" s="110" t="s">
        <v>169</v>
      </c>
      <c r="N7" s="67"/>
      <c r="O7" s="23"/>
      <c r="P7" s="27" t="s">
        <v>143</v>
      </c>
    </row>
    <row r="8" spans="1:16" s="20" customFormat="1" x14ac:dyDescent="0.25">
      <c r="A8" s="399"/>
      <c r="B8" s="400"/>
      <c r="C8" s="400"/>
      <c r="D8" s="400"/>
      <c r="E8" s="400"/>
      <c r="F8" s="400"/>
      <c r="G8" s="400"/>
      <c r="H8" s="400"/>
      <c r="I8" s="400"/>
      <c r="J8" s="23"/>
      <c r="K8" s="23"/>
      <c r="L8" s="186" t="s">
        <v>66</v>
      </c>
      <c r="M8" s="112" t="s">
        <v>170</v>
      </c>
      <c r="N8" s="67"/>
      <c r="O8" s="23"/>
      <c r="P8" s="29" t="str">
        <f>"FECHA: "&amp;TEXT(FECHALICIT,"                            ")</f>
        <v xml:space="preserve">FECHA:                             </v>
      </c>
    </row>
    <row r="9" spans="1:16" s="20" customFormat="1" x14ac:dyDescent="0.25">
      <c r="A9" s="399"/>
      <c r="B9" s="400"/>
      <c r="C9" s="400"/>
      <c r="D9" s="400"/>
      <c r="E9" s="400"/>
      <c r="F9" s="400"/>
      <c r="G9" s="400"/>
      <c r="H9" s="400"/>
      <c r="I9" s="400"/>
      <c r="J9" s="23"/>
      <c r="K9" s="23"/>
      <c r="L9" s="186" t="s">
        <v>67</v>
      </c>
      <c r="M9" s="187" t="s">
        <v>171</v>
      </c>
      <c r="N9" s="67" t="s">
        <v>118</v>
      </c>
      <c r="O9" s="23"/>
      <c r="P9" s="30" t="s">
        <v>97</v>
      </c>
    </row>
    <row r="10" spans="1:16" s="20" customFormat="1" x14ac:dyDescent="0.25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 x14ac:dyDescent="0.45">
      <c r="A11" s="306" t="s">
        <v>96</v>
      </c>
      <c r="B11" s="307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</row>
    <row r="12" spans="1:16" s="195" customFormat="1" ht="14.25" customHeight="1" x14ac:dyDescent="0.45">
      <c r="A12" s="189"/>
      <c r="B12" s="189"/>
      <c r="C12" s="190"/>
      <c r="D12" s="191" t="s">
        <v>51</v>
      </c>
      <c r="E12" s="192"/>
      <c r="F12" s="192"/>
      <c r="G12" s="193"/>
      <c r="H12" s="193"/>
      <c r="I12" s="193"/>
      <c r="J12" s="193"/>
      <c r="K12" s="193"/>
      <c r="L12" s="193"/>
      <c r="M12" s="193"/>
      <c r="N12" s="193"/>
      <c r="O12" s="192"/>
      <c r="P12" s="194" t="s">
        <v>2</v>
      </c>
    </row>
    <row r="13" spans="1:16" s="195" customFormat="1" ht="14.25" customHeight="1" x14ac:dyDescent="0.45">
      <c r="A13" s="196" t="s">
        <v>45</v>
      </c>
      <c r="B13" s="196" t="s">
        <v>88</v>
      </c>
      <c r="C13" s="197" t="s">
        <v>26</v>
      </c>
      <c r="D13" s="198" t="s">
        <v>29</v>
      </c>
      <c r="E13" s="198" t="s">
        <v>30</v>
      </c>
      <c r="F13" s="198" t="s">
        <v>31</v>
      </c>
      <c r="G13" s="198" t="s">
        <v>32</v>
      </c>
      <c r="H13" s="198" t="s">
        <v>33</v>
      </c>
      <c r="I13" s="198" t="s">
        <v>34</v>
      </c>
      <c r="J13" s="198" t="s">
        <v>35</v>
      </c>
      <c r="K13" s="198" t="s">
        <v>36</v>
      </c>
      <c r="L13" s="198" t="s">
        <v>37</v>
      </c>
      <c r="M13" s="198" t="s">
        <v>38</v>
      </c>
      <c r="N13" s="198" t="s">
        <v>39</v>
      </c>
      <c r="O13" s="198" t="s">
        <v>40</v>
      </c>
      <c r="P13" s="196" t="s">
        <v>41</v>
      </c>
    </row>
    <row r="14" spans="1:16" s="195" customFormat="1" ht="12.75" customHeight="1" x14ac:dyDescent="0.45">
      <c r="A14" s="199"/>
      <c r="B14" s="19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1"/>
    </row>
    <row r="15" spans="1:16" s="195" customFormat="1" x14ac:dyDescent="0.45">
      <c r="A15" s="202"/>
      <c r="B15" s="202"/>
      <c r="C15" s="203"/>
      <c r="D15" s="204" t="s">
        <v>77</v>
      </c>
      <c r="E15" s="205" t="s">
        <v>54</v>
      </c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</row>
    <row r="16" spans="1:16" s="195" customFormat="1" ht="12.75" customHeight="1" x14ac:dyDescent="0.45">
      <c r="A16" s="206" t="s">
        <v>53</v>
      </c>
      <c r="B16" s="206" t="s">
        <v>84</v>
      </c>
      <c r="C16" s="207" t="s">
        <v>76</v>
      </c>
      <c r="D16" s="207" t="s">
        <v>78</v>
      </c>
      <c r="E16" s="208" t="s">
        <v>27</v>
      </c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7" t="s">
        <v>80</v>
      </c>
    </row>
    <row r="17" spans="1:21" s="195" customFormat="1" ht="12.75" customHeight="1" x14ac:dyDescent="0.45">
      <c r="A17" s="209"/>
      <c r="B17" s="209"/>
      <c r="C17" s="210"/>
      <c r="D17" s="211" t="s">
        <v>79</v>
      </c>
      <c r="E17" s="212" t="s">
        <v>21</v>
      </c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3"/>
    </row>
    <row r="18" spans="1:21" s="195" customFormat="1" ht="12.75" customHeight="1" x14ac:dyDescent="0.45">
      <c r="A18" s="202"/>
      <c r="B18" s="202"/>
      <c r="C18" s="203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</row>
    <row r="19" spans="1:21" s="195" customFormat="1" ht="12.75" customHeight="1" x14ac:dyDescent="0.45">
      <c r="A19" s="214"/>
      <c r="B19" s="214"/>
      <c r="C19" s="215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16"/>
      <c r="Q19" s="217"/>
      <c r="R19" s="217"/>
    </row>
    <row r="20" spans="1:21" s="195" customFormat="1" ht="12.75" customHeight="1" x14ac:dyDescent="0.45">
      <c r="A20" s="209"/>
      <c r="B20" s="209"/>
      <c r="C20" s="210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3"/>
    </row>
    <row r="21" spans="1:21" s="195" customFormat="1" ht="12.75" customHeight="1" x14ac:dyDescent="0.45">
      <c r="A21" s="202"/>
      <c r="B21" s="202"/>
      <c r="C21" s="203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1" s="195" customFormat="1" ht="12.75" customHeight="1" x14ac:dyDescent="0.45">
      <c r="A22" s="214"/>
      <c r="B22" s="214"/>
      <c r="C22" s="215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16"/>
    </row>
    <row r="23" spans="1:21" s="195" customFormat="1" ht="12.75" customHeight="1" x14ac:dyDescent="0.45">
      <c r="A23" s="209"/>
      <c r="B23" s="209"/>
      <c r="C23" s="210"/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3"/>
    </row>
    <row r="24" spans="1:21" s="195" customFormat="1" ht="12.75" customHeight="1" x14ac:dyDescent="0.45">
      <c r="A24" s="202"/>
      <c r="B24" s="202"/>
      <c r="C24" s="203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21" s="195" customFormat="1" ht="12.75" customHeight="1" x14ac:dyDescent="0.45">
      <c r="A25" s="214"/>
      <c r="B25" s="214"/>
      <c r="C25" s="215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16"/>
    </row>
    <row r="26" spans="1:21" s="195" customFormat="1" ht="12.75" customHeight="1" x14ac:dyDescent="0.45">
      <c r="A26" s="209"/>
      <c r="B26" s="209"/>
      <c r="C26" s="212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3"/>
    </row>
    <row r="27" spans="1:21" s="195" customFormat="1" ht="12.75" customHeight="1" x14ac:dyDescent="0.45">
      <c r="A27" s="202"/>
      <c r="B27" s="218"/>
      <c r="C27" s="203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19"/>
      <c r="R27" s="188"/>
      <c r="S27" s="188"/>
      <c r="T27" s="188"/>
      <c r="U27" s="220"/>
    </row>
    <row r="28" spans="1:21" s="195" customFormat="1" ht="12.75" customHeight="1" x14ac:dyDescent="0.45">
      <c r="A28" s="214"/>
      <c r="B28" s="221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16"/>
      <c r="Q28" s="219"/>
      <c r="R28" s="188"/>
      <c r="S28" s="188"/>
      <c r="T28" s="188"/>
      <c r="U28" s="220"/>
    </row>
    <row r="29" spans="1:21" s="195" customFormat="1" ht="12.75" customHeight="1" x14ac:dyDescent="0.45">
      <c r="A29" s="209"/>
      <c r="B29" s="22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3"/>
      <c r="Q29" s="219"/>
      <c r="R29" s="188"/>
    </row>
    <row r="30" spans="1:21" s="195" customFormat="1" ht="12.75" customHeight="1" x14ac:dyDescent="0.45">
      <c r="A30" s="202"/>
      <c r="B30" s="218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5"/>
      <c r="Q30" s="219"/>
      <c r="R30" s="188"/>
    </row>
    <row r="31" spans="1:21" s="195" customFormat="1" ht="12.75" customHeight="1" x14ac:dyDescent="0.45">
      <c r="A31" s="214"/>
      <c r="B31" s="221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16"/>
      <c r="Q31" s="219"/>
      <c r="R31" s="188"/>
    </row>
    <row r="32" spans="1:21" s="195" customFormat="1" ht="12.75" customHeight="1" x14ac:dyDescent="0.45">
      <c r="A32" s="209"/>
      <c r="B32" s="222"/>
      <c r="C32" s="212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3"/>
      <c r="Q32" s="219"/>
      <c r="R32" s="188"/>
    </row>
    <row r="33" spans="1:18" s="195" customFormat="1" ht="12.75" customHeight="1" x14ac:dyDescent="0.45">
      <c r="A33" s="202"/>
      <c r="B33" s="218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5"/>
      <c r="Q33" s="219"/>
      <c r="R33" s="188"/>
    </row>
    <row r="34" spans="1:18" s="195" customFormat="1" ht="12.75" customHeight="1" x14ac:dyDescent="0.45">
      <c r="A34" s="214"/>
      <c r="B34" s="221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16"/>
      <c r="Q34" s="219"/>
      <c r="R34" s="188"/>
    </row>
    <row r="35" spans="1:18" s="195" customFormat="1" ht="12.75" customHeight="1" x14ac:dyDescent="0.45">
      <c r="A35" s="209"/>
      <c r="B35" s="222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3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14"/>
      <c r="B38" s="221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16"/>
      <c r="Q38" s="219"/>
      <c r="R38" s="188"/>
    </row>
    <row r="39" spans="1:18" s="195" customFormat="1" ht="12.75" customHeight="1" x14ac:dyDescent="0.45">
      <c r="A39" s="202"/>
      <c r="B39" s="218"/>
      <c r="C39" s="203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19"/>
      <c r="R39" s="188"/>
    </row>
    <row r="40" spans="1:18" s="195" customFormat="1" ht="12.75" customHeight="1" x14ac:dyDescent="0.45">
      <c r="A40" s="214"/>
      <c r="B40" s="221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16"/>
      <c r="Q40" s="219"/>
      <c r="R40" s="188"/>
    </row>
    <row r="41" spans="1:18" s="195" customFormat="1" ht="12.75" customHeight="1" x14ac:dyDescent="0.45">
      <c r="A41" s="209"/>
      <c r="B41" s="22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3"/>
      <c r="Q41" s="219"/>
      <c r="R41" s="188"/>
    </row>
    <row r="42" spans="1:18" s="195" customFormat="1" ht="12.75" customHeight="1" x14ac:dyDescent="0.45">
      <c r="A42" s="202"/>
      <c r="B42" s="218"/>
      <c r="C42" s="203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19"/>
      <c r="R42" s="188"/>
    </row>
    <row r="43" spans="1:18" s="195" customFormat="1" ht="12.75" customHeight="1" x14ac:dyDescent="0.45">
      <c r="A43" s="214"/>
      <c r="B43" s="221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16"/>
      <c r="Q43" s="219"/>
      <c r="R43" s="188"/>
    </row>
    <row r="44" spans="1:18" s="195" customFormat="1" ht="12.75" customHeight="1" x14ac:dyDescent="0.45">
      <c r="A44" s="209"/>
      <c r="B44" s="22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3"/>
      <c r="Q44" s="219"/>
      <c r="R44" s="188"/>
    </row>
    <row r="45" spans="1:18" s="195" customFormat="1" ht="12.75" customHeight="1" x14ac:dyDescent="0.45">
      <c r="A45" s="202"/>
      <c r="B45" s="218"/>
      <c r="C45" s="203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  <c r="O45" s="205"/>
      <c r="P45" s="205"/>
      <c r="Q45" s="219"/>
      <c r="R45" s="188"/>
    </row>
    <row r="46" spans="1:18" s="195" customFormat="1" ht="12.75" customHeight="1" x14ac:dyDescent="0.45">
      <c r="A46" s="214"/>
      <c r="B46" s="221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16"/>
      <c r="Q46" s="219"/>
      <c r="R46" s="188"/>
    </row>
    <row r="47" spans="1:18" s="195" customFormat="1" ht="12.75" customHeight="1" x14ac:dyDescent="0.45">
      <c r="A47" s="209"/>
      <c r="B47" s="22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3"/>
      <c r="Q47" s="219"/>
      <c r="R47" s="188"/>
    </row>
    <row r="48" spans="1:18" s="195" customFormat="1" ht="12.75" customHeight="1" x14ac:dyDescent="0.45">
      <c r="A48" s="308"/>
      <c r="B48" s="309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310"/>
      <c r="O48" s="310"/>
      <c r="P48" s="310"/>
      <c r="Q48" s="219"/>
      <c r="R48" s="188"/>
    </row>
    <row r="49" spans="1:18" s="195" customFormat="1" ht="12.75" customHeight="1" x14ac:dyDescent="0.45">
      <c r="A49" s="311"/>
      <c r="B49" s="312" t="s">
        <v>48</v>
      </c>
      <c r="C49" s="313"/>
      <c r="D49" s="314" t="s">
        <v>81</v>
      </c>
      <c r="E49" s="315"/>
      <c r="F49" s="315"/>
      <c r="G49" s="315"/>
      <c r="H49" s="315"/>
      <c r="I49" s="315"/>
      <c r="J49" s="315"/>
      <c r="K49" s="315"/>
      <c r="L49" s="315"/>
      <c r="M49" s="315"/>
      <c r="N49" s="315"/>
      <c r="O49" s="315"/>
      <c r="P49" s="316"/>
      <c r="Q49" s="219"/>
      <c r="R49" s="188"/>
    </row>
    <row r="50" spans="1:18" s="195" customFormat="1" ht="12.75" customHeight="1" x14ac:dyDescent="0.45">
      <c r="A50" s="317"/>
      <c r="B50" s="318" t="s">
        <v>49</v>
      </c>
      <c r="C50" s="319"/>
      <c r="D50" s="320" t="s">
        <v>82</v>
      </c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2"/>
      <c r="Q50" s="219"/>
      <c r="R50" s="188"/>
    </row>
    <row r="51" spans="1:18" s="195" customFormat="1" ht="12.75" customHeight="1" x14ac:dyDescent="0.45">
      <c r="A51" s="311"/>
      <c r="B51" s="312" t="s">
        <v>28</v>
      </c>
      <c r="C51" s="313"/>
      <c r="D51" s="323" t="s">
        <v>83</v>
      </c>
      <c r="E51" s="324">
        <v>0</v>
      </c>
      <c r="F51" s="324">
        <v>0</v>
      </c>
      <c r="G51" s="324">
        <v>0</v>
      </c>
      <c r="H51" s="324">
        <v>0</v>
      </c>
      <c r="I51" s="324">
        <v>0</v>
      </c>
      <c r="J51" s="324">
        <v>0</v>
      </c>
      <c r="K51" s="324">
        <v>0</v>
      </c>
      <c r="L51" s="324">
        <v>0</v>
      </c>
      <c r="M51" s="324">
        <v>0</v>
      </c>
      <c r="N51" s="324">
        <v>0</v>
      </c>
      <c r="O51" s="324">
        <v>0</v>
      </c>
      <c r="P51" s="325"/>
      <c r="Q51" s="219"/>
      <c r="R51" s="188"/>
    </row>
    <row r="52" spans="1:18" s="195" customFormat="1" ht="12.75" customHeight="1" x14ac:dyDescent="0.45">
      <c r="A52" s="317"/>
      <c r="B52" s="318" t="s">
        <v>50</v>
      </c>
      <c r="C52" s="319"/>
      <c r="D52" s="326" t="s">
        <v>100</v>
      </c>
      <c r="E52" s="327"/>
      <c r="F52" s="327"/>
      <c r="G52" s="327"/>
      <c r="H52" s="327"/>
      <c r="I52" s="327"/>
      <c r="J52" s="327"/>
      <c r="K52" s="327"/>
      <c r="L52" s="327"/>
      <c r="M52" s="327"/>
      <c r="N52" s="327"/>
      <c r="O52" s="327"/>
      <c r="P52" s="328"/>
      <c r="Q52" s="219"/>
      <c r="R52" s="188"/>
    </row>
    <row r="54" spans="1:18" x14ac:dyDescent="0.45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 x14ac:dyDescent="0.45">
      <c r="A55" s="78"/>
      <c r="B55" s="34"/>
      <c r="C55" s="34"/>
      <c r="D55" s="79" t="s">
        <v>98</v>
      </c>
      <c r="E55" s="34"/>
      <c r="F55" s="34"/>
      <c r="G55" s="34"/>
      <c r="H55" s="34"/>
      <c r="I55" s="34"/>
      <c r="J55" s="79" t="s">
        <v>99</v>
      </c>
      <c r="K55" s="34"/>
      <c r="L55" s="34"/>
      <c r="M55" s="34"/>
      <c r="N55" s="34"/>
      <c r="O55" s="34"/>
      <c r="P55" s="80"/>
    </row>
    <row r="56" spans="1:18" x14ac:dyDescent="0.45">
      <c r="A56" s="97"/>
      <c r="B56" s="243"/>
      <c r="C56" s="65" t="s">
        <v>17</v>
      </c>
      <c r="D56" s="65"/>
      <c r="E56" s="65"/>
      <c r="F56" s="65"/>
      <c r="G56" s="65"/>
      <c r="H56" s="82"/>
      <c r="I56" s="65" t="s">
        <v>62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3" priority="2" stopIfTrue="1">
      <formula>D16&gt;0</formula>
    </cfRule>
  </conditionalFormatting>
  <conditionalFormatting sqref="D39:O39">
    <cfRule type="expression" dxfId="2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topLeftCell="A4" zoomScale="90" zoomScaleNormal="90" workbookViewId="0">
      <selection activeCell="A19" sqref="A19"/>
    </sheetView>
  </sheetViews>
  <sheetFormatPr baseColWidth="10" defaultRowHeight="21" x14ac:dyDescent="0.6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1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</row>
    <row r="2" spans="1:50" s="281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</row>
    <row r="3" spans="1:50" s="281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</row>
    <row r="4" spans="1:50" s="281" customFormat="1" x14ac:dyDescent="0.25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</row>
    <row r="5" spans="1:50" s="281" customFormat="1" x14ac:dyDescent="0.25">
      <c r="A5" s="26" t="str">
        <f>TIPOLICIT&amp;" N° "&amp;LICIT</f>
        <v>INVITACIÓN A CUANDO MENOS TRES PERSONAS N° No. IO-009000988-N5-2013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55</v>
      </c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44"/>
      <c r="AQ5" s="244"/>
      <c r="AR5" s="244"/>
      <c r="AS5" s="244"/>
      <c r="AT5" s="244"/>
      <c r="AU5" s="244"/>
      <c r="AV5" s="244"/>
      <c r="AW5" s="244"/>
      <c r="AX5" s="244"/>
    </row>
    <row r="6" spans="1:50" s="281" customFormat="1" x14ac:dyDescent="0.25">
      <c r="A6" s="399" t="str">
        <f>OBRA</f>
        <v>“ESTUDIOS DE PRE-INVERSIÓN Y ESTUDIOS COMPLEMENTARIOS PARA LA ELABORACIÓN DEL ANTEPROYECTO EJECUTIVO DEL TREN DE PASAJEROS MÉXICO–QUERÉTARO”</v>
      </c>
      <c r="B6" s="400"/>
      <c r="C6" s="400"/>
      <c r="D6" s="400"/>
      <c r="E6" s="400"/>
      <c r="F6" s="400"/>
      <c r="G6" s="400"/>
      <c r="H6" s="400"/>
      <c r="I6" s="400"/>
      <c r="J6" s="23"/>
      <c r="K6" s="23"/>
      <c r="L6" s="186" t="s">
        <v>65</v>
      </c>
      <c r="M6" s="110" t="str">
        <f>+E.II!M7</f>
        <v>03-05-13</v>
      </c>
      <c r="N6" s="67"/>
      <c r="O6" s="23"/>
      <c r="P6" s="27" t="s">
        <v>143</v>
      </c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44"/>
      <c r="AQ6" s="244"/>
      <c r="AR6" s="244"/>
      <c r="AS6" s="244"/>
      <c r="AT6" s="244"/>
      <c r="AU6" s="244"/>
      <c r="AV6" s="244"/>
      <c r="AW6" s="244"/>
      <c r="AX6" s="244"/>
    </row>
    <row r="7" spans="1:50" s="281" customFormat="1" x14ac:dyDescent="0.25">
      <c r="A7" s="399"/>
      <c r="B7" s="400"/>
      <c r="C7" s="400"/>
      <c r="D7" s="400"/>
      <c r="E7" s="400"/>
      <c r="F7" s="400"/>
      <c r="G7" s="400"/>
      <c r="H7" s="400"/>
      <c r="I7" s="400"/>
      <c r="J7" s="23"/>
      <c r="K7" s="23"/>
      <c r="L7" s="186" t="s">
        <v>66</v>
      </c>
      <c r="M7" s="110" t="str">
        <f>+E.II!M8</f>
        <v>30-10-13</v>
      </c>
      <c r="N7" s="67"/>
      <c r="O7" s="23"/>
      <c r="P7" s="29" t="str">
        <f>"FECHA: "&amp;TEXT(FECHALICIT,"                                          ")</f>
        <v xml:space="preserve">FECHA:                                           </v>
      </c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G7" s="244"/>
      <c r="AH7" s="244"/>
      <c r="AI7" s="244"/>
      <c r="AJ7" s="244"/>
      <c r="AK7" s="244"/>
      <c r="AL7" s="244"/>
      <c r="AM7" s="244"/>
      <c r="AN7" s="244"/>
      <c r="AO7" s="244"/>
      <c r="AP7" s="244"/>
      <c r="AQ7" s="244"/>
      <c r="AR7" s="244"/>
      <c r="AS7" s="244"/>
      <c r="AT7" s="244"/>
      <c r="AU7" s="244"/>
      <c r="AV7" s="244"/>
      <c r="AW7" s="244"/>
      <c r="AX7" s="244"/>
    </row>
    <row r="8" spans="1:50" s="281" customFormat="1" x14ac:dyDescent="0.25">
      <c r="A8" s="399"/>
      <c r="B8" s="400"/>
      <c r="C8" s="400"/>
      <c r="D8" s="400"/>
      <c r="E8" s="400"/>
      <c r="F8" s="400"/>
      <c r="G8" s="400"/>
      <c r="H8" s="400"/>
      <c r="I8" s="400"/>
      <c r="J8" s="23"/>
      <c r="K8" s="23"/>
      <c r="L8" s="186" t="s">
        <v>67</v>
      </c>
      <c r="M8" s="110" t="str">
        <f>+E.II!M9</f>
        <v>180</v>
      </c>
      <c r="N8" s="67" t="s">
        <v>118</v>
      </c>
      <c r="O8" s="23"/>
      <c r="P8" s="30" t="s">
        <v>97</v>
      </c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</row>
    <row r="9" spans="1:50" s="281" customFormat="1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  <c r="AM9" s="244"/>
      <c r="AN9" s="244"/>
      <c r="AO9" s="244"/>
      <c r="AP9" s="244"/>
      <c r="AQ9" s="244"/>
      <c r="AR9" s="244"/>
      <c r="AS9" s="244"/>
      <c r="AT9" s="244"/>
      <c r="AU9" s="244"/>
      <c r="AV9" s="244"/>
      <c r="AW9" s="244"/>
      <c r="AX9" s="244"/>
    </row>
    <row r="10" spans="1:50" s="188" customFormat="1" ht="22.5" customHeight="1" x14ac:dyDescent="0.45">
      <c r="A10" s="306" t="s">
        <v>147</v>
      </c>
      <c r="B10" s="307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</row>
    <row r="11" spans="1:50" s="195" customFormat="1" ht="14.25" customHeight="1" x14ac:dyDescent="0.45">
      <c r="A11" s="189"/>
      <c r="B11" s="189"/>
      <c r="C11" s="190"/>
      <c r="D11" s="191" t="s">
        <v>51</v>
      </c>
      <c r="E11" s="192"/>
      <c r="F11" s="192"/>
      <c r="G11" s="193"/>
      <c r="H11" s="193"/>
      <c r="I11" s="193"/>
      <c r="J11" s="193"/>
      <c r="K11" s="193"/>
      <c r="L11" s="193"/>
      <c r="M11" s="193"/>
      <c r="N11" s="193"/>
      <c r="O11" s="192"/>
      <c r="P11" s="194" t="s">
        <v>2</v>
      </c>
    </row>
    <row r="12" spans="1:50" s="195" customFormat="1" ht="14.25" customHeight="1" x14ac:dyDescent="0.45">
      <c r="A12" s="196" t="s">
        <v>45</v>
      </c>
      <c r="B12" s="196" t="s">
        <v>88</v>
      </c>
      <c r="C12" s="197" t="s">
        <v>26</v>
      </c>
      <c r="D12" s="198" t="s">
        <v>29</v>
      </c>
      <c r="E12" s="198" t="s">
        <v>30</v>
      </c>
      <c r="F12" s="198" t="s">
        <v>31</v>
      </c>
      <c r="G12" s="198" t="s">
        <v>32</v>
      </c>
      <c r="H12" s="198" t="s">
        <v>33</v>
      </c>
      <c r="I12" s="198" t="s">
        <v>34</v>
      </c>
      <c r="J12" s="198" t="s">
        <v>35</v>
      </c>
      <c r="K12" s="198" t="s">
        <v>36</v>
      </c>
      <c r="L12" s="198" t="s">
        <v>37</v>
      </c>
      <c r="M12" s="198" t="s">
        <v>38</v>
      </c>
      <c r="N12" s="198" t="s">
        <v>39</v>
      </c>
      <c r="O12" s="198" t="s">
        <v>40</v>
      </c>
      <c r="P12" s="196" t="s">
        <v>41</v>
      </c>
    </row>
    <row r="13" spans="1:50" s="195" customFormat="1" ht="12.75" customHeight="1" x14ac:dyDescent="0.45">
      <c r="A13" s="199"/>
      <c r="B13" s="199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1"/>
    </row>
    <row r="14" spans="1:50" s="195" customFormat="1" ht="15" x14ac:dyDescent="0.45">
      <c r="A14" s="202"/>
      <c r="B14" s="202"/>
      <c r="C14" s="203"/>
      <c r="D14" s="204" t="s">
        <v>77</v>
      </c>
      <c r="E14" s="205" t="s">
        <v>54</v>
      </c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</row>
    <row r="15" spans="1:50" s="195" customFormat="1" ht="12.75" customHeight="1" x14ac:dyDescent="0.45">
      <c r="A15" s="206" t="s">
        <v>53</v>
      </c>
      <c r="B15" s="206" t="s">
        <v>84</v>
      </c>
      <c r="C15" s="207" t="s">
        <v>76</v>
      </c>
      <c r="D15" s="207" t="s">
        <v>78</v>
      </c>
      <c r="E15" s="208" t="s">
        <v>27</v>
      </c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7" t="s">
        <v>80</v>
      </c>
    </row>
    <row r="16" spans="1:50" s="195" customFormat="1" ht="12.75" customHeight="1" x14ac:dyDescent="0.45">
      <c r="A16" s="209"/>
      <c r="B16" s="209"/>
      <c r="C16" s="210"/>
      <c r="D16" s="211" t="s">
        <v>79</v>
      </c>
      <c r="E16" s="212" t="s">
        <v>21</v>
      </c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3"/>
    </row>
    <row r="17" spans="1:21" s="195" customFormat="1" ht="12.75" customHeight="1" x14ac:dyDescent="0.45">
      <c r="A17" s="202"/>
      <c r="B17" s="202"/>
      <c r="C17" s="203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</row>
    <row r="18" spans="1:21" s="195" customFormat="1" ht="12.75" customHeight="1" x14ac:dyDescent="0.45">
      <c r="A18" s="214"/>
      <c r="B18" s="214"/>
      <c r="C18" s="215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16"/>
      <c r="Q18" s="217"/>
      <c r="R18" s="217"/>
    </row>
    <row r="19" spans="1:21" s="195" customFormat="1" ht="12.75" customHeight="1" x14ac:dyDescent="0.45">
      <c r="A19" s="209"/>
      <c r="B19" s="209"/>
      <c r="C19" s="210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3"/>
    </row>
    <row r="20" spans="1:21" s="195" customFormat="1" ht="12.75" customHeight="1" x14ac:dyDescent="0.45">
      <c r="A20" s="202"/>
      <c r="B20" s="202"/>
      <c r="C20" s="203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</row>
    <row r="21" spans="1:21" s="195" customFormat="1" ht="12.75" customHeight="1" x14ac:dyDescent="0.45">
      <c r="A21" s="214"/>
      <c r="B21" s="214"/>
      <c r="C21" s="215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16"/>
    </row>
    <row r="22" spans="1:21" s="195" customFormat="1" ht="12.75" customHeight="1" x14ac:dyDescent="0.45">
      <c r="A22" s="209"/>
      <c r="B22" s="209"/>
      <c r="C22" s="210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3"/>
    </row>
    <row r="23" spans="1:21" s="195" customFormat="1" ht="12.75" customHeight="1" x14ac:dyDescent="0.45">
      <c r="A23" s="202"/>
      <c r="B23" s="202"/>
      <c r="C23" s="203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</row>
    <row r="24" spans="1:21" s="195" customFormat="1" ht="12.75" customHeight="1" x14ac:dyDescent="0.45">
      <c r="A24" s="214"/>
      <c r="B24" s="214"/>
      <c r="C24" s="215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16"/>
    </row>
    <row r="25" spans="1:21" s="195" customFormat="1" ht="12.75" customHeight="1" x14ac:dyDescent="0.45">
      <c r="A25" s="209"/>
      <c r="B25" s="209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3"/>
    </row>
    <row r="26" spans="1:21" s="195" customFormat="1" ht="12.75" customHeight="1" x14ac:dyDescent="0.45">
      <c r="A26" s="202"/>
      <c r="B26" s="218"/>
      <c r="C26" s="203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19"/>
      <c r="R26" s="188"/>
      <c r="S26" s="188"/>
      <c r="T26" s="188"/>
      <c r="U26" s="220"/>
    </row>
    <row r="27" spans="1:21" s="195" customFormat="1" ht="12.75" customHeight="1" x14ac:dyDescent="0.45">
      <c r="A27" s="214"/>
      <c r="B27" s="221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16"/>
      <c r="Q27" s="219"/>
      <c r="R27" s="188"/>
      <c r="S27" s="188"/>
      <c r="T27" s="188"/>
      <c r="U27" s="220"/>
    </row>
    <row r="28" spans="1:21" s="195" customFormat="1" ht="12.75" customHeight="1" x14ac:dyDescent="0.45">
      <c r="A28" s="209"/>
      <c r="B28" s="222"/>
      <c r="C28" s="212"/>
      <c r="D28" s="212"/>
      <c r="E28" s="212"/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3"/>
      <c r="Q28" s="219"/>
      <c r="R28" s="188"/>
    </row>
    <row r="29" spans="1:21" s="195" customFormat="1" ht="12.75" customHeight="1" x14ac:dyDescent="0.45">
      <c r="A29" s="202"/>
      <c r="B29" s="218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5"/>
      <c r="Q29" s="219"/>
      <c r="R29" s="188"/>
    </row>
    <row r="30" spans="1:21" s="195" customFormat="1" ht="12.75" customHeight="1" x14ac:dyDescent="0.45">
      <c r="A30" s="214"/>
      <c r="B30" s="221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16"/>
      <c r="Q30" s="219"/>
      <c r="R30" s="188"/>
    </row>
    <row r="31" spans="1:21" s="195" customFormat="1" ht="12.75" customHeight="1" x14ac:dyDescent="0.45">
      <c r="A31" s="209"/>
      <c r="B31" s="22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3"/>
      <c r="Q31" s="219"/>
      <c r="R31" s="188"/>
    </row>
    <row r="32" spans="1:21" s="195" customFormat="1" ht="12.75" customHeight="1" x14ac:dyDescent="0.45">
      <c r="A32" s="202"/>
      <c r="B32" s="218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5"/>
      <c r="Q32" s="219"/>
      <c r="R32" s="188"/>
    </row>
    <row r="33" spans="1:18" s="195" customFormat="1" ht="12.75" customHeight="1" x14ac:dyDescent="0.45">
      <c r="A33" s="214"/>
      <c r="B33" s="221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16"/>
      <c r="Q33" s="219"/>
      <c r="R33" s="188"/>
    </row>
    <row r="34" spans="1:18" s="195" customFormat="1" ht="12.75" customHeight="1" x14ac:dyDescent="0.45">
      <c r="A34" s="209"/>
      <c r="B34" s="22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3"/>
      <c r="Q34" s="219"/>
      <c r="R34" s="188"/>
    </row>
    <row r="35" spans="1:18" s="195" customFormat="1" ht="12.75" customHeight="1" x14ac:dyDescent="0.45">
      <c r="A35" s="214"/>
      <c r="B35" s="221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16"/>
      <c r="Q35" s="219"/>
      <c r="R35" s="188"/>
    </row>
    <row r="36" spans="1:18" s="195" customFormat="1" ht="12.75" customHeight="1" x14ac:dyDescent="0.45">
      <c r="A36" s="214"/>
      <c r="B36" s="221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16"/>
      <c r="Q36" s="219"/>
      <c r="R36" s="188"/>
    </row>
    <row r="37" spans="1:18" s="195" customFormat="1" ht="12.75" customHeight="1" x14ac:dyDescent="0.45">
      <c r="A37" s="214"/>
      <c r="B37" s="221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16"/>
      <c r="Q37" s="219"/>
      <c r="R37" s="188"/>
    </row>
    <row r="38" spans="1:18" s="195" customFormat="1" ht="12.75" customHeight="1" x14ac:dyDescent="0.45">
      <c r="A38" s="202"/>
      <c r="B38" s="218"/>
      <c r="C38" s="203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205"/>
      <c r="Q38" s="219"/>
      <c r="R38" s="188"/>
    </row>
    <row r="39" spans="1:18" s="195" customFormat="1" ht="12.75" customHeight="1" x14ac:dyDescent="0.45">
      <c r="A39" s="214"/>
      <c r="B39" s="221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16"/>
      <c r="Q39" s="219"/>
      <c r="R39" s="188"/>
    </row>
    <row r="40" spans="1:18" s="195" customFormat="1" ht="12.75" customHeight="1" x14ac:dyDescent="0.45">
      <c r="A40" s="209"/>
      <c r="B40" s="22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3"/>
      <c r="Q40" s="219"/>
      <c r="R40" s="188"/>
    </row>
    <row r="41" spans="1:18" s="195" customFormat="1" ht="12.75" customHeight="1" x14ac:dyDescent="0.45">
      <c r="A41" s="202"/>
      <c r="B41" s="218"/>
      <c r="C41" s="203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  <c r="O41" s="205"/>
      <c r="P41" s="205"/>
      <c r="Q41" s="219"/>
      <c r="R41" s="188"/>
    </row>
    <row r="42" spans="1:18" s="195" customFormat="1" ht="12.75" customHeight="1" x14ac:dyDescent="0.45">
      <c r="A42" s="214"/>
      <c r="B42" s="221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16"/>
      <c r="Q42" s="219"/>
      <c r="R42" s="188"/>
    </row>
    <row r="43" spans="1:18" s="195" customFormat="1" ht="12.75" customHeight="1" x14ac:dyDescent="0.45">
      <c r="A43" s="209"/>
      <c r="B43" s="22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3"/>
      <c r="Q43" s="219"/>
      <c r="R43" s="188"/>
    </row>
    <row r="44" spans="1:18" s="195" customFormat="1" ht="12.75" customHeight="1" x14ac:dyDescent="0.45">
      <c r="A44" s="202"/>
      <c r="B44" s="218"/>
      <c r="C44" s="203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19"/>
      <c r="R44" s="188"/>
    </row>
    <row r="45" spans="1:18" s="195" customFormat="1" ht="12.75" customHeight="1" x14ac:dyDescent="0.45">
      <c r="A45" s="214"/>
      <c r="B45" s="221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16"/>
      <c r="Q45" s="219"/>
      <c r="R45" s="188"/>
    </row>
    <row r="46" spans="1:18" s="195" customFormat="1" ht="12.75" customHeight="1" x14ac:dyDescent="0.45">
      <c r="A46" s="209"/>
      <c r="B46" s="22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3"/>
      <c r="Q46" s="219"/>
      <c r="R46" s="188"/>
    </row>
    <row r="47" spans="1:18" s="195" customFormat="1" ht="12.75" customHeight="1" x14ac:dyDescent="0.45">
      <c r="A47" s="223"/>
      <c r="B47" s="224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19"/>
      <c r="R47" s="188"/>
    </row>
    <row r="48" spans="1:18" s="195" customFormat="1" ht="12.75" customHeight="1" x14ac:dyDescent="0.45">
      <c r="A48" s="225"/>
      <c r="B48" s="226" t="s">
        <v>48</v>
      </c>
      <c r="C48" s="227"/>
      <c r="D48" s="228" t="s">
        <v>81</v>
      </c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30"/>
      <c r="Q48" s="219"/>
      <c r="R48" s="188"/>
    </row>
    <row r="49" spans="1:18" s="195" customFormat="1" ht="12.75" customHeight="1" x14ac:dyDescent="0.45">
      <c r="A49" s="231"/>
      <c r="B49" s="232" t="s">
        <v>49</v>
      </c>
      <c r="C49" s="233"/>
      <c r="D49" s="234" t="s">
        <v>82</v>
      </c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6"/>
      <c r="Q49" s="219"/>
      <c r="R49" s="188"/>
    </row>
    <row r="50" spans="1:18" s="195" customFormat="1" ht="12.75" customHeight="1" x14ac:dyDescent="0.45">
      <c r="A50" s="225"/>
      <c r="B50" s="226" t="s">
        <v>28</v>
      </c>
      <c r="C50" s="227"/>
      <c r="D50" s="237" t="s">
        <v>83</v>
      </c>
      <c r="E50" s="238">
        <v>0</v>
      </c>
      <c r="F50" s="238">
        <v>0</v>
      </c>
      <c r="G50" s="238">
        <v>0</v>
      </c>
      <c r="H50" s="238">
        <v>0</v>
      </c>
      <c r="I50" s="238">
        <v>0</v>
      </c>
      <c r="J50" s="238">
        <v>0</v>
      </c>
      <c r="K50" s="238">
        <v>0</v>
      </c>
      <c r="L50" s="238">
        <v>0</v>
      </c>
      <c r="M50" s="238">
        <v>0</v>
      </c>
      <c r="N50" s="238">
        <v>0</v>
      </c>
      <c r="O50" s="238">
        <v>0</v>
      </c>
      <c r="P50" s="239"/>
      <c r="Q50" s="219"/>
      <c r="R50" s="188"/>
    </row>
    <row r="51" spans="1:18" s="195" customFormat="1" ht="12.75" customHeight="1" x14ac:dyDescent="0.45">
      <c r="A51" s="231"/>
      <c r="B51" s="232" t="s">
        <v>50</v>
      </c>
      <c r="C51" s="233"/>
      <c r="D51" s="240" t="s">
        <v>100</v>
      </c>
      <c r="E51" s="241"/>
      <c r="F51" s="241"/>
      <c r="G51" s="241"/>
      <c r="H51" s="241"/>
      <c r="I51" s="241"/>
      <c r="J51" s="241"/>
      <c r="K51" s="241"/>
      <c r="L51" s="241"/>
      <c r="M51" s="241"/>
      <c r="N51" s="241"/>
      <c r="O51" s="241"/>
      <c r="P51" s="242"/>
      <c r="Q51" s="219"/>
      <c r="R51" s="188"/>
    </row>
    <row r="52" spans="1:18" x14ac:dyDescent="0.6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 x14ac:dyDescent="0.6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 x14ac:dyDescent="0.6">
      <c r="A54" s="78"/>
      <c r="B54" s="34"/>
      <c r="C54" s="34"/>
      <c r="D54" s="79" t="s">
        <v>98</v>
      </c>
      <c r="E54" s="34"/>
      <c r="F54" s="34"/>
      <c r="G54" s="34"/>
      <c r="H54" s="34"/>
      <c r="I54" s="34"/>
      <c r="J54" s="79" t="s">
        <v>99</v>
      </c>
      <c r="K54" s="34"/>
      <c r="L54" s="34"/>
      <c r="M54" s="34"/>
      <c r="N54" s="34"/>
      <c r="O54" s="34"/>
      <c r="P54" s="80"/>
    </row>
    <row r="55" spans="1:18" x14ac:dyDescent="0.6">
      <c r="A55" s="97"/>
      <c r="B55" s="243"/>
      <c r="C55" s="65" t="s">
        <v>17</v>
      </c>
      <c r="D55" s="65"/>
      <c r="E55" s="65"/>
      <c r="F55" s="65"/>
      <c r="G55" s="65"/>
      <c r="H55" s="82"/>
      <c r="I55" s="65" t="s">
        <v>62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1" priority="2" stopIfTrue="1">
      <formula>D15&gt;0</formula>
    </cfRule>
  </conditionalFormatting>
  <conditionalFormatting sqref="D38:O38">
    <cfRule type="expression" dxfId="0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6"/>
  <sheetViews>
    <sheetView showGridLines="0" zoomScale="90" zoomScaleNormal="90" workbookViewId="0">
      <selection activeCell="E9" sqref="E9"/>
    </sheetView>
  </sheetViews>
  <sheetFormatPr baseColWidth="10" defaultRowHeight="15" x14ac:dyDescent="0.45"/>
  <cols>
    <col min="1" max="1" width="13.28515625" style="35" customWidth="1"/>
    <col min="2" max="2" width="42.1406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84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IO-009000988-N5-2013</v>
      </c>
      <c r="B6" s="25"/>
      <c r="C6" s="23"/>
      <c r="D6" s="23"/>
      <c r="E6" s="27" t="s">
        <v>144</v>
      </c>
    </row>
    <row r="7" spans="1:7" s="20" customFormat="1" x14ac:dyDescent="0.25">
      <c r="A7" s="399" t="str">
        <f>OBRA</f>
        <v>“ESTUDIOS DE PRE-INVERSIÓN Y ESTUDIOS COMPLEMENTARIOS PARA LA ELABORACIÓN DEL ANTEPROYECTO EJECUTIVO DEL TREN DE PASAJEROS MÉXICO–QUERÉTARO”</v>
      </c>
      <c r="B7" s="400"/>
      <c r="C7" s="23"/>
      <c r="D7" s="23"/>
      <c r="E7" s="27" t="s">
        <v>145</v>
      </c>
    </row>
    <row r="8" spans="1:7" s="20" customFormat="1" x14ac:dyDescent="0.25">
      <c r="A8" s="399"/>
      <c r="B8" s="400"/>
      <c r="C8" s="23"/>
      <c r="D8" s="23"/>
      <c r="E8" s="29" t="str">
        <f>"FECHA: "&amp;TEXT(FECHALICIT,"                           ")</f>
        <v xml:space="preserve">FECHA:                            </v>
      </c>
    </row>
    <row r="9" spans="1:7" s="20" customFormat="1" x14ac:dyDescent="0.25">
      <c r="A9" s="399"/>
      <c r="B9" s="400"/>
      <c r="C9" s="23"/>
      <c r="D9" s="23"/>
      <c r="E9" s="30" t="s">
        <v>97</v>
      </c>
    </row>
    <row r="10" spans="1:7" s="20" customFormat="1" x14ac:dyDescent="0.25">
      <c r="A10" s="31"/>
      <c r="B10" s="32"/>
      <c r="C10" s="32"/>
      <c r="D10" s="32"/>
      <c r="E10" s="33"/>
    </row>
    <row r="11" spans="1:7" s="188" customFormat="1" ht="22.5" customHeight="1" x14ac:dyDescent="0.45">
      <c r="A11" s="329" t="s">
        <v>89</v>
      </c>
      <c r="B11" s="330"/>
      <c r="C11" s="330"/>
      <c r="D11" s="330"/>
      <c r="E11" s="331"/>
    </row>
    <row r="12" spans="1:7" s="195" customFormat="1" ht="22.5" customHeight="1" x14ac:dyDescent="0.45">
      <c r="A12" s="332" t="s">
        <v>42</v>
      </c>
      <c r="B12" s="333" t="s">
        <v>90</v>
      </c>
      <c r="C12" s="334" t="s">
        <v>104</v>
      </c>
      <c r="D12" s="334" t="s">
        <v>43</v>
      </c>
      <c r="E12" s="334" t="s">
        <v>28</v>
      </c>
    </row>
    <row r="13" spans="1:7" s="337" customFormat="1" ht="31.5" customHeight="1" x14ac:dyDescent="0.25">
      <c r="A13" s="443"/>
      <c r="B13" s="444"/>
      <c r="C13" s="335"/>
      <c r="D13" s="335"/>
      <c r="E13" s="336"/>
      <c r="G13" s="338"/>
    </row>
    <row r="14" spans="1:7" s="195" customFormat="1" ht="15" customHeight="1" x14ac:dyDescent="0.45">
      <c r="A14" s="339"/>
      <c r="B14" s="340"/>
      <c r="C14" s="341"/>
      <c r="D14" s="341"/>
      <c r="E14" s="342"/>
    </row>
    <row r="15" spans="1:7" s="195" customFormat="1" ht="15" customHeight="1" x14ac:dyDescent="0.45">
      <c r="A15" s="339"/>
      <c r="B15" s="340"/>
      <c r="C15" s="343"/>
      <c r="D15" s="344"/>
      <c r="E15" s="345"/>
    </row>
    <row r="16" spans="1:7" s="195" customFormat="1" ht="15" customHeight="1" x14ac:dyDescent="0.45">
      <c r="A16" s="339"/>
      <c r="B16" s="340"/>
      <c r="C16" s="343"/>
      <c r="D16" s="344"/>
      <c r="E16" s="345"/>
    </row>
    <row r="17" spans="1:5" s="195" customFormat="1" ht="27" customHeight="1" x14ac:dyDescent="0.45">
      <c r="A17" s="445"/>
      <c r="B17" s="446"/>
      <c r="C17" s="346"/>
      <c r="D17" s="346"/>
      <c r="E17" s="347"/>
    </row>
    <row r="18" spans="1:5" s="195" customFormat="1" x14ac:dyDescent="0.45">
      <c r="A18" s="348"/>
      <c r="B18" s="349"/>
      <c r="C18" s="350"/>
      <c r="D18" s="351"/>
      <c r="E18" s="352"/>
    </row>
    <row r="19" spans="1:5" s="195" customFormat="1" x14ac:dyDescent="0.45">
      <c r="A19" s="339"/>
      <c r="B19" s="340"/>
      <c r="C19" s="343"/>
      <c r="D19" s="344"/>
      <c r="E19" s="353"/>
    </row>
    <row r="20" spans="1:5" s="195" customFormat="1" x14ac:dyDescent="0.45">
      <c r="A20" s="339"/>
      <c r="B20" s="340"/>
      <c r="C20" s="343"/>
      <c r="D20" s="344"/>
      <c r="E20" s="353"/>
    </row>
    <row r="21" spans="1:5" s="195" customFormat="1" x14ac:dyDescent="0.45">
      <c r="A21" s="339"/>
      <c r="B21" s="340"/>
      <c r="C21" s="343"/>
      <c r="D21" s="344"/>
      <c r="E21" s="353"/>
    </row>
    <row r="22" spans="1:5" s="195" customFormat="1" x14ac:dyDescent="0.45">
      <c r="A22" s="339"/>
      <c r="B22" s="340"/>
      <c r="C22" s="343"/>
      <c r="D22" s="344"/>
      <c r="E22" s="353"/>
    </row>
    <row r="23" spans="1:5" s="195" customFormat="1" x14ac:dyDescent="0.45">
      <c r="A23" s="339"/>
      <c r="B23" s="340"/>
      <c r="C23" s="343"/>
      <c r="D23" s="344"/>
      <c r="E23" s="353"/>
    </row>
    <row r="24" spans="1:5" s="195" customFormat="1" x14ac:dyDescent="0.45">
      <c r="A24" s="339"/>
      <c r="B24" s="340"/>
      <c r="C24" s="343"/>
      <c r="D24" s="344"/>
      <c r="E24" s="354"/>
    </row>
    <row r="25" spans="1:5" s="195" customFormat="1" x14ac:dyDescent="0.45">
      <c r="A25" s="339"/>
      <c r="B25" s="340"/>
      <c r="C25" s="355"/>
      <c r="D25" s="356"/>
      <c r="E25" s="357"/>
    </row>
    <row r="26" spans="1:5" s="337" customFormat="1" ht="32.25" customHeight="1" x14ac:dyDescent="0.25">
      <c r="A26" s="445"/>
      <c r="B26" s="447"/>
      <c r="C26" s="358"/>
      <c r="D26" s="358"/>
      <c r="E26" s="359"/>
    </row>
    <row r="27" spans="1:5" s="195" customFormat="1" x14ac:dyDescent="0.45">
      <c r="A27" s="360"/>
      <c r="B27" s="361"/>
      <c r="C27" s="362"/>
      <c r="D27" s="363"/>
      <c r="E27" s="364"/>
    </row>
    <row r="28" spans="1:5" s="195" customFormat="1" x14ac:dyDescent="0.45">
      <c r="A28" s="339"/>
      <c r="B28" s="365"/>
      <c r="C28" s="366"/>
      <c r="D28" s="344"/>
      <c r="E28" s="353"/>
    </row>
    <row r="29" spans="1:5" s="195" customFormat="1" x14ac:dyDescent="0.45">
      <c r="A29" s="339"/>
      <c r="B29" s="365"/>
      <c r="C29" s="366"/>
      <c r="D29" s="344"/>
      <c r="E29" s="353"/>
    </row>
    <row r="30" spans="1:5" s="195" customFormat="1" x14ac:dyDescent="0.45">
      <c r="A30" s="339"/>
      <c r="B30" s="365"/>
      <c r="C30" s="366"/>
      <c r="D30" s="344"/>
      <c r="E30" s="353"/>
    </row>
    <row r="31" spans="1:5" s="195" customFormat="1" x14ac:dyDescent="0.45">
      <c r="A31" s="339"/>
      <c r="B31" s="365"/>
      <c r="C31" s="366"/>
      <c r="D31" s="344"/>
      <c r="E31" s="353"/>
    </row>
    <row r="32" spans="1:5" s="195" customFormat="1" x14ac:dyDescent="0.45">
      <c r="A32" s="367"/>
      <c r="B32" s="368"/>
      <c r="C32" s="369"/>
      <c r="D32" s="356"/>
      <c r="E32" s="357"/>
    </row>
    <row r="33" spans="1:5" s="337" customFormat="1" ht="32.25" customHeight="1" x14ac:dyDescent="0.25">
      <c r="A33" s="445"/>
      <c r="B33" s="447"/>
      <c r="C33" s="358"/>
      <c r="D33" s="358"/>
      <c r="E33" s="359"/>
    </row>
    <row r="34" spans="1:5" s="195" customFormat="1" x14ac:dyDescent="0.45">
      <c r="A34" s="370"/>
      <c r="B34" s="361"/>
      <c r="C34" s="371"/>
      <c r="D34" s="363"/>
      <c r="E34" s="364"/>
    </row>
    <row r="35" spans="1:5" s="195" customFormat="1" x14ac:dyDescent="0.45">
      <c r="A35" s="372"/>
      <c r="B35" s="365"/>
      <c r="C35" s="343"/>
      <c r="D35" s="344"/>
      <c r="E35" s="353"/>
    </row>
    <row r="36" spans="1:5" s="195" customFormat="1" x14ac:dyDescent="0.45">
      <c r="A36" s="372"/>
      <c r="B36" s="365"/>
      <c r="C36" s="343"/>
      <c r="D36" s="344"/>
      <c r="E36" s="353"/>
    </row>
    <row r="37" spans="1:5" s="195" customFormat="1" x14ac:dyDescent="0.45">
      <c r="A37" s="373"/>
      <c r="B37" s="368"/>
      <c r="C37" s="355"/>
      <c r="D37" s="356"/>
      <c r="E37" s="357"/>
    </row>
    <row r="38" spans="1:5" s="195" customFormat="1" ht="15" customHeight="1" x14ac:dyDescent="0.45">
      <c r="A38" s="374"/>
      <c r="B38" s="375"/>
      <c r="C38" s="376" t="s">
        <v>44</v>
      </c>
      <c r="D38" s="377"/>
      <c r="E38" s="378">
        <f>SUM(E11:E37)/2</f>
        <v>0</v>
      </c>
    </row>
    <row r="39" spans="1:5" ht="15" customHeight="1" x14ac:dyDescent="0.45">
      <c r="A39" s="374"/>
      <c r="B39" s="375"/>
      <c r="C39" s="379" t="s">
        <v>46</v>
      </c>
      <c r="D39" s="380"/>
      <c r="E39" s="381"/>
    </row>
    <row r="40" spans="1:5" ht="15" customHeight="1" x14ac:dyDescent="0.45">
      <c r="A40" s="374"/>
      <c r="B40" s="375"/>
      <c r="C40" s="382" t="s">
        <v>47</v>
      </c>
      <c r="D40" s="383"/>
      <c r="E40" s="384"/>
    </row>
    <row r="42" spans="1:5" x14ac:dyDescent="0.45">
      <c r="A42" s="385" t="s">
        <v>103</v>
      </c>
      <c r="B42" s="385"/>
      <c r="C42" s="385"/>
      <c r="D42" s="385"/>
      <c r="E42" s="385"/>
    </row>
    <row r="44" spans="1:5" x14ac:dyDescent="0.45">
      <c r="A44" s="75"/>
      <c r="B44" s="76"/>
      <c r="C44" s="76"/>
      <c r="D44" s="76"/>
      <c r="E44" s="77"/>
    </row>
    <row r="45" spans="1:5" x14ac:dyDescent="0.45">
      <c r="A45" s="78"/>
      <c r="B45" s="79" t="s">
        <v>82</v>
      </c>
      <c r="C45" s="79" t="s">
        <v>83</v>
      </c>
      <c r="D45" s="34"/>
      <c r="E45" s="80"/>
    </row>
    <row r="46" spans="1:5" x14ac:dyDescent="0.45">
      <c r="A46" s="97"/>
      <c r="B46" s="65" t="s">
        <v>17</v>
      </c>
      <c r="C46" s="82"/>
      <c r="D46" s="82"/>
      <c r="E46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5">
    <mergeCell ref="A13:B13"/>
    <mergeCell ref="A17:B17"/>
    <mergeCell ref="A26:B26"/>
    <mergeCell ref="A33:B3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B28"/>
  <sheetViews>
    <sheetView showGridLines="0" zoomScaleNormal="100" workbookViewId="0">
      <selection activeCell="A12" sqref="A12"/>
    </sheetView>
  </sheetViews>
  <sheetFormatPr baseColWidth="10" defaultRowHeight="21" x14ac:dyDescent="0.6"/>
  <cols>
    <col min="1" max="1" width="107.7109375" style="101" customWidth="1"/>
    <col min="2" max="16384" width="11.42578125" style="101"/>
  </cols>
  <sheetData>
    <row r="1" spans="1:2" x14ac:dyDescent="0.6">
      <c r="A1" s="101" t="s">
        <v>173</v>
      </c>
    </row>
    <row r="2" spans="1:2" x14ac:dyDescent="0.6">
      <c r="A2" s="101" t="s">
        <v>159</v>
      </c>
    </row>
    <row r="3" spans="1:2" x14ac:dyDescent="0.6">
      <c r="A3" s="101" t="s">
        <v>174</v>
      </c>
    </row>
    <row r="4" spans="1:2" x14ac:dyDescent="0.6">
      <c r="A4" s="101" t="s">
        <v>175</v>
      </c>
    </row>
    <row r="5" spans="1:2" x14ac:dyDescent="0.6">
      <c r="A5" s="101" t="s">
        <v>58</v>
      </c>
    </row>
    <row r="7" spans="1:2" x14ac:dyDescent="0.6">
      <c r="A7" s="101" t="s">
        <v>191</v>
      </c>
    </row>
    <row r="8" spans="1:2" x14ac:dyDescent="0.6">
      <c r="A8" s="101" t="s">
        <v>192</v>
      </c>
    </row>
    <row r="10" spans="1:2" x14ac:dyDescent="0.6">
      <c r="A10" s="101" t="s">
        <v>176</v>
      </c>
      <c r="B10" s="101" t="s">
        <v>177</v>
      </c>
    </row>
    <row r="11" spans="1:2" x14ac:dyDescent="0.6">
      <c r="A11" s="101" t="s">
        <v>178</v>
      </c>
      <c r="B11" s="101" t="s">
        <v>179</v>
      </c>
    </row>
    <row r="13" spans="1:2" x14ac:dyDescent="0.6">
      <c r="A13" s="101" t="s">
        <v>180</v>
      </c>
    </row>
    <row r="15" spans="1:2" x14ac:dyDescent="0.6">
      <c r="A15" s="101" t="s">
        <v>181</v>
      </c>
    </row>
    <row r="17" spans="1:1" x14ac:dyDescent="0.6">
      <c r="A17" s="101" t="s">
        <v>182</v>
      </c>
    </row>
    <row r="19" spans="1:1" x14ac:dyDescent="0.6">
      <c r="A19" s="101" t="s">
        <v>183</v>
      </c>
    </row>
    <row r="21" spans="1:1" x14ac:dyDescent="0.6">
      <c r="A21" s="101" t="s">
        <v>184</v>
      </c>
    </row>
    <row r="23" spans="1:1" x14ac:dyDescent="0.6">
      <c r="A23" s="101" t="s">
        <v>185</v>
      </c>
    </row>
    <row r="24" spans="1:1" x14ac:dyDescent="0.6">
      <c r="A24" s="101" t="s">
        <v>186</v>
      </c>
    </row>
    <row r="25" spans="1:1" x14ac:dyDescent="0.6">
      <c r="A25" s="101" t="s">
        <v>187</v>
      </c>
    </row>
    <row r="26" spans="1:1" x14ac:dyDescent="0.6">
      <c r="A26" s="101" t="s">
        <v>188</v>
      </c>
    </row>
    <row r="27" spans="1:1" x14ac:dyDescent="0.6">
      <c r="A27" s="101" t="s">
        <v>189</v>
      </c>
    </row>
    <row r="28" spans="1:1" x14ac:dyDescent="0.6">
      <c r="A28" s="101" t="s">
        <v>190</v>
      </c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8</vt:i4>
      </vt:variant>
    </vt:vector>
  </HeadingPairs>
  <TitlesOfParts>
    <vt:vector size="25" baseType="lpstr">
      <vt:lpstr>DATOS</vt:lpstr>
      <vt:lpstr>T.I </vt:lpstr>
      <vt:lpstr>T.II</vt:lpstr>
      <vt:lpstr>T.III</vt:lpstr>
      <vt:lpstr>T.IV</vt:lpstr>
      <vt:lpstr>T.V</vt:lpstr>
      <vt:lpstr>T.VI</vt:lpstr>
      <vt:lpstr>T.VII</vt:lpstr>
      <vt:lpstr>T.VIII</vt:lpstr>
      <vt:lpstr>T.IX</vt:lpstr>
      <vt:lpstr>T.X</vt:lpstr>
      <vt:lpstr>T.XI</vt:lpstr>
      <vt:lpstr>E.I</vt:lpstr>
      <vt:lpstr>E.II</vt:lpstr>
      <vt:lpstr>E.III</vt:lpstr>
      <vt:lpstr>E.IV</vt:lpstr>
      <vt:lpstr>E.V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SHERNAAL</cp:lastModifiedBy>
  <cp:lastPrinted>2012-06-27T00:56:57Z</cp:lastPrinted>
  <dcterms:created xsi:type="dcterms:W3CDTF">2010-09-09T18:26:44Z</dcterms:created>
  <dcterms:modified xsi:type="dcterms:W3CDTF">2013-04-12T00:33:08Z</dcterms:modified>
</cp:coreProperties>
</file>